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Text Models -- Student site\"/>
    </mc:Choice>
  </mc:AlternateContent>
  <bookViews>
    <workbookView xWindow="0" yWindow="0" windowWidth="17985" windowHeight="8640" activeTab="1"/>
  </bookViews>
  <sheets>
    <sheet name="Table of Contents" sheetId="2" r:id="rId1"/>
    <sheet name="CH10MODEL" sheetId="1" r:id="rId2"/>
  </sheets>
  <calcPr calcId="152511"/>
</workbook>
</file>

<file path=xl/calcChain.xml><?xml version="1.0" encoding="utf-8"?>
<calcChain xmlns="http://schemas.openxmlformats.org/spreadsheetml/2006/main">
  <c r="E224" i="1" l="1"/>
  <c r="E217" i="1"/>
  <c r="E210" i="1"/>
  <c r="C172" i="1"/>
  <c r="C167" i="1"/>
  <c r="C152" i="1"/>
  <c r="C151" i="1"/>
  <c r="B139" i="1"/>
  <c r="B115" i="1"/>
  <c r="E291" i="1" l="1"/>
  <c r="E298" i="1"/>
  <c r="E297" i="1"/>
  <c r="E299" i="1" s="1"/>
  <c r="E292" i="1"/>
  <c r="F270" i="1"/>
  <c r="F269" i="1"/>
  <c r="F268" i="1"/>
  <c r="F267" i="1"/>
  <c r="H267" i="1"/>
  <c r="G270" i="1"/>
  <c r="G269" i="1"/>
  <c r="G268" i="1"/>
  <c r="G267" i="1"/>
  <c r="E248" i="1"/>
  <c r="E253" i="1" s="1"/>
  <c r="E257" i="1" s="1"/>
  <c r="E261" i="1" s="1"/>
  <c r="E262" i="1" s="1"/>
  <c r="G229" i="1"/>
  <c r="F232" i="1"/>
  <c r="F231" i="1"/>
  <c r="F230" i="1"/>
  <c r="F229" i="1"/>
  <c r="B229" i="1"/>
  <c r="G44" i="1"/>
  <c r="G45" i="1"/>
  <c r="G46" i="1"/>
  <c r="G47" i="1"/>
  <c r="G48" i="1"/>
  <c r="D50" i="1"/>
  <c r="H44" i="1" s="1"/>
  <c r="I44" i="1" s="1"/>
  <c r="J44" i="1" s="1"/>
  <c r="D51" i="1"/>
  <c r="D52" i="1"/>
  <c r="D53" i="1"/>
  <c r="D54" i="1"/>
  <c r="C56" i="1"/>
  <c r="C57" i="1"/>
  <c r="G57" i="1"/>
  <c r="G58" i="1"/>
  <c r="G59" i="1"/>
  <c r="G60" i="1"/>
  <c r="G61" i="1"/>
  <c r="B113" i="1"/>
  <c r="D113" i="1"/>
  <c r="F113" i="1"/>
  <c r="B119" i="1"/>
  <c r="D119" i="1"/>
  <c r="F119" i="1"/>
  <c r="B136" i="1"/>
  <c r="B137" i="1"/>
  <c r="B138" i="1"/>
  <c r="B140" i="1"/>
  <c r="B141" i="1"/>
  <c r="B142" i="1"/>
  <c r="C147" i="1"/>
  <c r="F156" i="1" s="1"/>
  <c r="C150" i="1"/>
  <c r="C161" i="1"/>
  <c r="F176" i="1"/>
  <c r="C169" i="1"/>
  <c r="C170" i="1" s="1"/>
  <c r="C181" i="1"/>
  <c r="A310" i="1"/>
  <c r="E310" i="1" s="1"/>
  <c r="G310" i="1" s="1"/>
  <c r="A311" i="1"/>
  <c r="B311" i="1" s="1"/>
  <c r="A312" i="1"/>
  <c r="E312" i="1" s="1"/>
  <c r="G312" i="1" s="1"/>
  <c r="A313" i="1"/>
  <c r="A314" i="1"/>
  <c r="E314" i="1" s="1"/>
  <c r="G314" i="1" s="1"/>
  <c r="A315" i="1"/>
  <c r="A316" i="1"/>
  <c r="B316" i="1" s="1"/>
  <c r="E293" i="1" l="1"/>
  <c r="B270" i="1"/>
  <c r="D270" i="1" s="1"/>
  <c r="B268" i="1"/>
  <c r="C268" i="1" s="1"/>
  <c r="E268" i="1" s="1"/>
  <c r="C315" i="1"/>
  <c r="D315" i="1" s="1"/>
  <c r="B269" i="1"/>
  <c r="D269" i="1" s="1"/>
  <c r="B267" i="1"/>
  <c r="C267" i="1" s="1"/>
  <c r="E267" i="1" s="1"/>
  <c r="C313" i="1"/>
  <c r="D313" i="1" s="1"/>
  <c r="D229" i="1"/>
  <c r="C229" i="1"/>
  <c r="E229" i="1" s="1"/>
  <c r="E311" i="1"/>
  <c r="G311" i="1" s="1"/>
  <c r="B232" i="1"/>
  <c r="E223" i="1"/>
  <c r="B231" i="1"/>
  <c r="B230" i="1"/>
  <c r="E315" i="1"/>
  <c r="G315" i="1" s="1"/>
  <c r="C311" i="1"/>
  <c r="H311" i="1" s="1"/>
  <c r="G62" i="1"/>
  <c r="D57" i="1"/>
  <c r="B315" i="1"/>
  <c r="B314" i="1"/>
  <c r="C312" i="1"/>
  <c r="H312" i="1" s="1"/>
  <c r="H60" i="1"/>
  <c r="I60" i="1" s="1"/>
  <c r="J60" i="1" s="1"/>
  <c r="G49" i="1"/>
  <c r="H57" i="1"/>
  <c r="H61" i="1"/>
  <c r="I61" i="1" s="1"/>
  <c r="J61" i="1" s="1"/>
  <c r="B312" i="1"/>
  <c r="E313" i="1"/>
  <c r="G313" i="1" s="1"/>
  <c r="C310" i="1"/>
  <c r="H310" i="1" s="1"/>
  <c r="B121" i="1"/>
  <c r="H58" i="1"/>
  <c r="I58" i="1" s="1"/>
  <c r="H59" i="1"/>
  <c r="I59" i="1" s="1"/>
  <c r="J59" i="1" s="1"/>
  <c r="D159" i="1"/>
  <c r="E159" i="1" s="1"/>
  <c r="D158" i="1"/>
  <c r="E158" i="1" s="1"/>
  <c r="D157" i="1"/>
  <c r="C316" i="1"/>
  <c r="D316" i="1" s="1"/>
  <c r="C314" i="1"/>
  <c r="D314" i="1" s="1"/>
  <c r="B313" i="1"/>
  <c r="D56" i="1"/>
  <c r="H48" i="1"/>
  <c r="I48" i="1" s="1"/>
  <c r="J48" i="1" s="1"/>
  <c r="H47" i="1"/>
  <c r="I47" i="1" s="1"/>
  <c r="J47" i="1" s="1"/>
  <c r="H46" i="1"/>
  <c r="I46" i="1" s="1"/>
  <c r="J46" i="1" s="1"/>
  <c r="H45" i="1"/>
  <c r="C171" i="1"/>
  <c r="D178" i="1" s="1"/>
  <c r="E178" i="1" s="1"/>
  <c r="B310" i="1"/>
  <c r="E316" i="1"/>
  <c r="G316" i="1" s="1"/>
  <c r="H315" i="1" l="1"/>
  <c r="D311" i="1"/>
  <c r="D310" i="1"/>
  <c r="D312" i="1"/>
  <c r="H229" i="1"/>
  <c r="D268" i="1"/>
  <c r="C270" i="1"/>
  <c r="H313" i="1"/>
  <c r="H268" i="1"/>
  <c r="D267" i="1"/>
  <c r="I267" i="1" s="1"/>
  <c r="C269" i="1"/>
  <c r="H269" i="1" s="1"/>
  <c r="D231" i="1"/>
  <c r="C231" i="1"/>
  <c r="D230" i="1"/>
  <c r="C230" i="1"/>
  <c r="D232" i="1"/>
  <c r="C232" i="1"/>
  <c r="H62" i="1"/>
  <c r="I57" i="1"/>
  <c r="J57" i="1" s="1"/>
  <c r="H63" i="1"/>
  <c r="F178" i="1"/>
  <c r="G178" i="1" s="1"/>
  <c r="F158" i="1"/>
  <c r="G158" i="1" s="1"/>
  <c r="D177" i="1"/>
  <c r="H314" i="1"/>
  <c r="D161" i="1"/>
  <c r="E157" i="1"/>
  <c r="I45" i="1"/>
  <c r="H50" i="1"/>
  <c r="H49" i="1"/>
  <c r="J58" i="1"/>
  <c r="D179" i="1"/>
  <c r="E179" i="1" s="1"/>
  <c r="F159" i="1"/>
  <c r="G159" i="1" s="1"/>
  <c r="H316" i="1"/>
  <c r="I62" i="1" l="1"/>
  <c r="E270" i="1"/>
  <c r="H270" i="1"/>
  <c r="I268" i="1"/>
  <c r="E269" i="1"/>
  <c r="I269" i="1" s="1"/>
  <c r="E232" i="1"/>
  <c r="G232" i="1"/>
  <c r="E231" i="1"/>
  <c r="G231" i="1"/>
  <c r="E230" i="1"/>
  <c r="G230" i="1"/>
  <c r="H178" i="1"/>
  <c r="I178" i="1"/>
  <c r="I159" i="1"/>
  <c r="H159" i="1"/>
  <c r="H158" i="1"/>
  <c r="I158" i="1"/>
  <c r="J45" i="1"/>
  <c r="I49" i="1"/>
  <c r="E177" i="1"/>
  <c r="D181" i="1"/>
  <c r="F179" i="1"/>
  <c r="G179" i="1" s="1"/>
  <c r="J63" i="1"/>
  <c r="J62" i="1"/>
  <c r="E161" i="1"/>
  <c r="F157" i="1"/>
  <c r="F161" i="1" s="1"/>
  <c r="I270" i="1" l="1"/>
  <c r="H230" i="1"/>
  <c r="H232" i="1"/>
  <c r="H231" i="1"/>
  <c r="G157" i="1"/>
  <c r="H157" i="1" s="1"/>
  <c r="I179" i="1"/>
  <c r="H179" i="1"/>
  <c r="E181" i="1"/>
  <c r="F177" i="1"/>
  <c r="F181" i="1" s="1"/>
  <c r="J50" i="1"/>
  <c r="J49" i="1"/>
  <c r="I157" i="1" l="1"/>
  <c r="I161" i="1" s="1"/>
  <c r="G161" i="1"/>
  <c r="G177" i="1"/>
  <c r="I177" i="1" s="1"/>
  <c r="H162" i="1"/>
  <c r="H161" i="1"/>
  <c r="I162" i="1" l="1"/>
  <c r="G181" i="1"/>
  <c r="H177" i="1"/>
  <c r="H181" i="1" s="1"/>
  <c r="C191" i="1" s="1"/>
  <c r="I181" i="1"/>
  <c r="I182" i="1"/>
  <c r="H182" i="1" l="1"/>
  <c r="D191" i="1" s="1"/>
</calcChain>
</file>

<file path=xl/sharedStrings.xml><?xml version="1.0" encoding="utf-8"?>
<sst xmlns="http://schemas.openxmlformats.org/spreadsheetml/2006/main" count="278" uniqueCount="213">
  <si>
    <t>Fixed costs</t>
  </si>
  <si>
    <t>Demand</t>
  </si>
  <si>
    <t>Probability</t>
  </si>
  <si>
    <t>Operating</t>
  </si>
  <si>
    <t>Costs</t>
  </si>
  <si>
    <t>Net</t>
  </si>
  <si>
    <t>Income</t>
  </si>
  <si>
    <t>ROE</t>
  </si>
  <si>
    <t>Terrible</t>
  </si>
  <si>
    <t>Poor</t>
  </si>
  <si>
    <t>Average</t>
  </si>
  <si>
    <t xml:space="preserve">Good </t>
  </si>
  <si>
    <t>Wonderful</t>
  </si>
  <si>
    <t>Profit (EBIT)</t>
  </si>
  <si>
    <t>Tax rate</t>
  </si>
  <si>
    <t>Pre-tax</t>
  </si>
  <si>
    <t>Taxes</t>
  </si>
  <si>
    <t>EBIT</t>
  </si>
  <si>
    <t>Interest</t>
  </si>
  <si>
    <t>Normal</t>
  </si>
  <si>
    <t>Good</t>
  </si>
  <si>
    <t>Debt ratio</t>
  </si>
  <si>
    <t>FC</t>
  </si>
  <si>
    <t>/</t>
  </si>
  <si>
    <t>(P</t>
  </si>
  <si>
    <t>-</t>
  </si>
  <si>
    <t>VC)</t>
  </si>
  <si>
    <t>EPS</t>
  </si>
  <si>
    <t>D/A ratio</t>
  </si>
  <si>
    <t>Cost of debt</t>
  </si>
  <si>
    <t>Amount</t>
  </si>
  <si>
    <t>borrowed</t>
  </si>
  <si>
    <t>Cost of equity</t>
  </si>
  <si>
    <t>Est. Price</t>
  </si>
  <si>
    <t>Plan A</t>
  </si>
  <si>
    <t>Plan B</t>
  </si>
  <si>
    <t>D/A Ratio</t>
  </si>
  <si>
    <t>D/E ratio</t>
  </si>
  <si>
    <t>Net Op Profit</t>
  </si>
  <si>
    <t>After Taxes</t>
  </si>
  <si>
    <t>Invested capital</t>
  </si>
  <si>
    <t>Return on</t>
  </si>
  <si>
    <t>Invested</t>
  </si>
  <si>
    <t>Capital</t>
  </si>
  <si>
    <t>(NOPAT)</t>
  </si>
  <si>
    <t xml:space="preserve">  </t>
  </si>
  <si>
    <t xml:space="preserve">    Interest rate from debt cost schedule above.</t>
  </si>
  <si>
    <t>Excel Data Table to calculate these values at a number of different debt ratios, as shown below.</t>
  </si>
  <si>
    <t>Debt Cost Schedule</t>
  </si>
  <si>
    <t>EPS = DPS</t>
  </si>
  <si>
    <t>following manner:</t>
  </si>
  <si>
    <t>the model and experiment with it, this will increase your understanding of the concepts, and it will surely help you when you</t>
  </si>
  <si>
    <t>4.  We assume that you know the basics of Excel, but that you have not encountered some of its features or that you may need a</t>
  </si>
  <si>
    <t>Structure A</t>
  </si>
  <si>
    <t>Structure B</t>
  </si>
  <si>
    <t>Revenue per procedure</t>
  </si>
  <si>
    <t>Variable cost rate</t>
  </si>
  <si>
    <t>Volume</t>
  </si>
  <si>
    <t>Total</t>
  </si>
  <si>
    <t>Revenue</t>
  </si>
  <si>
    <t>Expected value</t>
  </si>
  <si>
    <t>Standard deviation</t>
  </si>
  <si>
    <t>independent of the cost structure.</t>
  </si>
  <si>
    <t>E(V) =</t>
  </si>
  <si>
    <t>Std. Dev. =</t>
  </si>
  <si>
    <t>We "rigged" the numbers so that the operating costs were</t>
  </si>
  <si>
    <t>the same for both cost structures at the expected volume of</t>
  </si>
  <si>
    <t>but it has the greater risk as measured by the standard deviations.</t>
  </si>
  <si>
    <t>Then click on each entry of the item whose SD we seek some number of times that is consistent with the item's probability.</t>
  </si>
  <si>
    <t>given change in sales leads to a larger change in profits than for A.</t>
  </si>
  <si>
    <r>
      <t>V</t>
    </r>
    <r>
      <rPr>
        <b/>
        <vertAlign val="subscript"/>
        <sz val="10"/>
        <rFont val="Times New Roman"/>
        <family val="1"/>
      </rPr>
      <t>BE</t>
    </r>
    <r>
      <rPr>
        <b/>
        <sz val="10"/>
        <rFont val="Times New Roman"/>
        <family val="1"/>
      </rPr>
      <t xml:space="preserve">    = FC / (P - VC).</t>
    </r>
  </si>
  <si>
    <t xml:space="preserve">In words, the breakeven volume is found by dividing fixed costs (FC) by the </t>
  </si>
  <si>
    <t>difference between the price per procedure (P) and the variable cost rate (VC).</t>
  </si>
  <si>
    <r>
      <t>B</t>
    </r>
    <r>
      <rPr>
        <b/>
        <vertAlign val="subscript"/>
        <sz val="10"/>
        <color indexed="21"/>
        <rFont val="Times New Roman"/>
        <family val="1"/>
      </rPr>
      <t>BE</t>
    </r>
    <r>
      <rPr>
        <b/>
        <sz val="10"/>
        <color indexed="21"/>
        <rFont val="Times New Roman"/>
        <family val="1"/>
      </rPr>
      <t xml:space="preserve"> =</t>
    </r>
  </si>
  <si>
    <r>
      <t>A</t>
    </r>
    <r>
      <rPr>
        <b/>
        <vertAlign val="subscript"/>
        <sz val="10"/>
        <color indexed="20"/>
        <rFont val="Times New Roman"/>
        <family val="1"/>
      </rPr>
      <t>BE</t>
    </r>
    <r>
      <rPr>
        <b/>
        <sz val="10"/>
        <color indexed="20"/>
        <rFont val="Times New Roman"/>
        <family val="1"/>
      </rPr>
      <t xml:space="preserve">    =</t>
    </r>
  </si>
  <si>
    <t>We can see from the table that A's breakeven point is a little less than 2,000 procedures, and that B's is a little more.</t>
  </si>
  <si>
    <t>The following formula can be used to find the exact breakeven point:</t>
  </si>
  <si>
    <t>Dollar amount of debt =</t>
  </si>
  <si>
    <t>Dollar amount of equity =</t>
  </si>
  <si>
    <t>Interest rate =</t>
  </si>
  <si>
    <t>The relationship between the amount of debt financing and the cost of debt is given in the following table.</t>
  </si>
  <si>
    <t>Expected values =</t>
  </si>
  <si>
    <t>Standard deviation =</t>
  </si>
  <si>
    <t># Shares outstanding</t>
  </si>
  <si>
    <t># Shares outstanding =</t>
  </si>
  <si>
    <t xml:space="preserve">   Assumes number of shares will be reduce proportionally.</t>
  </si>
  <si>
    <t>Minimum risk</t>
  </si>
  <si>
    <t>E(ROE)</t>
  </si>
  <si>
    <t>Std dev of ROE</t>
  </si>
  <si>
    <t>Maximum ROE</t>
  </si>
  <si>
    <t>We see that the capital structure decision involves a classical risk/return tradeoff.</t>
  </si>
  <si>
    <t>End of Model</t>
  </si>
  <si>
    <t>The optimal capital structure is the one that maximizes the value of the business, which is also the same structure</t>
  </si>
  <si>
    <t>Cost of Debt</t>
  </si>
  <si>
    <t>AT Cost of Debt</t>
  </si>
  <si>
    <t xml:space="preserve">Here is a graph of the key data from the above table.  </t>
  </si>
  <si>
    <r>
      <t>BUSINESS RISK AND OPERATING LEVERAGE</t>
    </r>
    <r>
      <rPr>
        <b/>
        <sz val="11"/>
        <color indexed="14"/>
        <rFont val="Times New Roman"/>
        <family val="1"/>
      </rPr>
      <t xml:space="preserve"> (NO MATCHING TEXT SECTION)</t>
    </r>
  </si>
  <si>
    <t>more about the calculations in the model.</t>
  </si>
  <si>
    <t>This is the optimal capital structure.</t>
  </si>
  <si>
    <t>CCC</t>
  </si>
  <si>
    <t>use spreadsheet models for other purposes, especially any problem sets or cases assigned for this course.</t>
  </si>
  <si>
    <t>2.  Start by reading the chapter in its entirety.</t>
  </si>
  <si>
    <t>Our illustration here is more extensive than the illustration in the text, but much of the data match.</t>
  </si>
  <si>
    <t>R(Rd)</t>
  </si>
  <si>
    <t xml:space="preserve">VL = VU = EBIT / R(ReU) = </t>
  </si>
  <si>
    <t>Initial data and conditions hold for New England Clinical Laboratories, Inc.:</t>
  </si>
  <si>
    <t>D</t>
  </si>
  <si>
    <t xml:space="preserve">With zero debt, the $20 million represents all-equity value. Now, assume that New England decides </t>
  </si>
  <si>
    <t xml:space="preserve">to use $10 million of debt financing. According to Proposition I, its total value will not change, so </t>
  </si>
  <si>
    <t>the business’s equity value must fall to $10 million:</t>
  </si>
  <si>
    <t xml:space="preserve">E = V − D = </t>
  </si>
  <si>
    <t>R(ReL) = R(ReU) + {[R(ReU) − R(Rd)] X (D/E)} =</t>
  </si>
  <si>
    <t>We can easily expand the illustration to show New England’s value and CCC at various debt levels:</t>
  </si>
  <si>
    <t>D (000s)</t>
  </si>
  <si>
    <t>V</t>
  </si>
  <si>
    <t>E</t>
  </si>
  <si>
    <t>D/V</t>
  </si>
  <si>
    <t>E/V</t>
  </si>
  <si>
    <t>R(Re)</t>
  </si>
  <si>
    <t>are independent of the amount of debt financing used. The additional risk imposed by the use of debt financing increases</t>
  </si>
  <si>
    <t>the cost of equity just enough to counteract any benefit that results from the fact that debt costs are lower than equity costs.</t>
  </si>
  <si>
    <t>Assume that all of the previous assumptions hold except these two:</t>
  </si>
  <si>
    <t>R(ReL) and its CCC at a debt level of $10 million are:</t>
  </si>
  <si>
    <t>R(Rd) =</t>
  </si>
  <si>
    <t>T</t>
  </si>
  <si>
    <t>When New England has zero debt but pays taxes, and its expected EBIT is increased to $4 million, its value with zero debt</t>
  </si>
  <si>
    <t>financing is $20 million:</t>
  </si>
  <si>
    <t>VU = EBIT X (1 - T) / R(ReU) =</t>
  </si>
  <si>
    <t>With $10 million of debt in a world with taxes, New England’s total market value rises to $24 million:</t>
  </si>
  <si>
    <t>VL = VU + T X D =</t>
  </si>
  <si>
    <t>Therefore, the value of New England’s equity must be $14 million:</t>
  </si>
  <si>
    <t>CCC = [wd × R(Rd)] + [we × R(ReL)] =</t>
  </si>
  <si>
    <t>R(ReL) = R(ReU) + {[R(ReU) − R(Rd)] × (1 − T) × (D/E)} =</t>
  </si>
  <si>
    <t>New England’s cost of equity and its CCC at a debt level of $10 million are:</t>
  </si>
  <si>
    <t>CCC = [wd × R(Rd) × (1-T)] + [we × R(ReL)] =</t>
  </si>
  <si>
    <t>Again, we can easily expand the illustration to include additional debt levels:</t>
  </si>
  <si>
    <t>R(Rd) × (1-T)</t>
  </si>
  <si>
    <t>by (1 - T).</t>
  </si>
  <si>
    <t>EBIT =</t>
  </si>
  <si>
    <r>
      <t>R(ReU</t>
    </r>
    <r>
      <rPr>
        <sz val="12"/>
        <color theme="3"/>
        <rFont val="Times New Roman"/>
        <family val="1"/>
      </rPr>
      <t>) =</t>
    </r>
  </si>
  <si>
    <t>D =</t>
  </si>
  <si>
    <t>Tc = corporate tax rate =</t>
  </si>
  <si>
    <t>Te = personal tax rate on equity returns =</t>
  </si>
  <si>
    <t>Td = personal tax rate on debt returns =</t>
  </si>
  <si>
    <t>Gain from leverage = {[1 - (1 - Tc) × (1 - Te) / 1- Td) × D} =</t>
  </si>
  <si>
    <t>VU = EBIT × (1 - Tc) / R(ReU)</t>
  </si>
  <si>
    <t>Gain from leverage = T X D =</t>
  </si>
  <si>
    <t>VL = VU + gain from leverage =</t>
  </si>
  <si>
    <t>Under the Miller model, the value of an unlevered firm, the gain from leverage, and the value of a levered firm are:</t>
  </si>
  <si>
    <t>The addition of personal taxes to the model significantly lowers the benefit derived from corporate debt financing.</t>
  </si>
  <si>
    <t>the following:</t>
  </si>
  <si>
    <t>R(ReU) =</t>
  </si>
  <si>
    <t xml:space="preserve">Debt = </t>
  </si>
  <si>
    <t>Under MM with taxes, the value of an unlevered firm, the gain from leverage, and the value of a levered firm are:</t>
  </si>
  <si>
    <t>VU = EBIT × (1 - Tc) × (1 - Te) / R(ReU) × (1 - Te)</t>
  </si>
  <si>
    <t>Chapter 10 -- Capital Structure</t>
  </si>
  <si>
    <t>UNDERSTANDING HEALTHCARE FINANCIAL MANAGEMENT</t>
  </si>
  <si>
    <t>in the text, see if the model has a matching calculation. Use the Table of Contents tab for improved navigation of the model.</t>
  </si>
  <si>
    <t>Table of Contents</t>
  </si>
  <si>
    <t xml:space="preserve">    Structure A: Low Fixed, High Variable Costs</t>
  </si>
  <si>
    <t xml:space="preserve">    Structure B: High Fixed, Low Variable Costs</t>
  </si>
  <si>
    <t>BUSINESS RISK AND OPERATING LEVERAGE (NO MATCHING TEXT SECTION)</t>
  </si>
  <si>
    <t>costs are fixed, and hence must be borne even if volume declines, then the firm is said to have high operating leverage.</t>
  </si>
  <si>
    <t>The results of the analysis are graphed below:</t>
  </si>
  <si>
    <r>
      <t>IMPACT OF DEBT FINANCING ON RISK AND RETURN</t>
    </r>
    <r>
      <rPr>
        <b/>
        <sz val="11"/>
        <color indexed="14"/>
        <rFont val="Times New Roman"/>
        <family val="1"/>
      </rPr>
      <t xml:space="preserve"> (PAGE 418)</t>
    </r>
  </si>
  <si>
    <t>outstanding if it uses non-debt financing, and that any use of debt would proportionally reduce the number of shares.</t>
  </si>
  <si>
    <r>
      <t>MM WITHOUT TAXES</t>
    </r>
    <r>
      <rPr>
        <b/>
        <sz val="11"/>
        <color indexed="14"/>
        <rFont val="Times New Roman"/>
        <family val="1"/>
      </rPr>
      <t xml:space="preserve"> (PAGE 427)</t>
    </r>
  </si>
  <si>
    <r>
      <t>MM WITH CORPORATE TAXES</t>
    </r>
    <r>
      <rPr>
        <b/>
        <sz val="11"/>
        <color indexed="14"/>
        <rFont val="Times New Roman"/>
        <family val="1"/>
      </rPr>
      <t xml:space="preserve"> (PAGE 429)</t>
    </r>
  </si>
  <si>
    <r>
      <t>MILLER MODEL</t>
    </r>
    <r>
      <rPr>
        <b/>
        <sz val="11"/>
        <color indexed="14"/>
        <rFont val="Times New Roman"/>
        <family val="1"/>
      </rPr>
      <t xml:space="preserve"> (PAGE 433)</t>
    </r>
  </si>
  <si>
    <r>
      <t>SUMMARY OF THE CAPITAL STRUCTURE MODELS</t>
    </r>
    <r>
      <rPr>
        <b/>
        <sz val="11"/>
        <color indexed="14"/>
        <rFont val="Times New Roman"/>
        <family val="1"/>
      </rPr>
      <t xml:space="preserve"> (PAGE 443)</t>
    </r>
  </si>
  <si>
    <t>IMPACT OF DEBT FINANCING ON RISK AND RETURN (PAGE 418)</t>
  </si>
  <si>
    <t>MM WITHOUT TAXES (PAGE 427)</t>
  </si>
  <si>
    <t>MM WITH CORPORATE TAXES (PAGE 429)</t>
  </si>
  <si>
    <t>MILLER MODEL (PAGE 433)</t>
  </si>
  <si>
    <t>SUMMARY OF THE CAPITAL STRUCTURE MODELS (PAGE 443)</t>
  </si>
  <si>
    <t>Page numbers in parentheses correspond to the textbook.</t>
  </si>
  <si>
    <t>Note: Each link takes you directly to that section in the next tab, CH10MODEL.</t>
  </si>
  <si>
    <r>
      <t xml:space="preserve">more </t>
    </r>
    <r>
      <rPr>
        <b/>
        <sz val="10"/>
        <color rgb="FF000080"/>
        <rFont val="Times New Roman"/>
        <family val="1"/>
      </rPr>
      <t>about</t>
    </r>
    <r>
      <rPr>
        <b/>
        <sz val="10"/>
        <color indexed="18"/>
        <rFont val="Times New Roman"/>
        <family val="1"/>
      </rPr>
      <t xml:space="preserve"> Excel at the same time you learn about</t>
    </r>
    <r>
      <rPr>
        <b/>
        <sz val="10"/>
        <color rgb="FF000080"/>
        <rFont val="Times New Roman"/>
        <family val="1"/>
      </rPr>
      <t xml:space="preserve"> capital structure concepts.</t>
    </r>
  </si>
  <si>
    <t>This spreadsheet model performs some of the calculations contained in Chapter 10. We recommend that you use the model in the</t>
  </si>
  <si>
    <t>1.  First, recognize that you do not have to use this model at all to understand capital structure concepts. However, if you do use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</si>
  <si>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</si>
  <si>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</si>
  <si>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</si>
  <si>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</si>
  <si>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Operating leverage reflects the amount of fixed costs inherent in a business's cost structure. If a high proportion of a firm's</t>
  </si>
  <si>
    <t>High operating leverage means that small changes in volume result in large changes in operating income. The following</t>
  </si>
  <si>
    <t xml:space="preserve">example compares two operational plans with different degrees of operating leverage. Using the input data given below, we </t>
  </si>
  <si>
    <t xml:space="preserve">examine a business's profitability under two different cost structures in five different states of the economy. Structure A </t>
  </si>
  <si>
    <t>has low fixed (high variable) costs and Structure B has high fixed (low variable) costs. Also, Structure B requires more</t>
  </si>
  <si>
    <t xml:space="preserve">fixed assets, so it requires more capital investment. However, volume and revenue per procedure are assumed to be </t>
  </si>
  <si>
    <t>115,000 procedures. Note that Structure B, with higher operating</t>
  </si>
  <si>
    <t>leverage, gives greater profits when volume is greater than expected,</t>
  </si>
  <si>
    <r>
      <t xml:space="preserve">Note that we used the Function Wizard (image below) to calculate the standard deviations. Click </t>
    </r>
    <r>
      <rPr>
        <b/>
        <i/>
        <sz val="10"/>
        <rFont val="Times New Roman"/>
        <family val="1"/>
      </rPr>
      <t>fx,</t>
    </r>
    <r>
      <rPr>
        <b/>
        <sz val="10"/>
        <rFont val="Times New Roman"/>
        <family val="1"/>
      </rPr>
      <t xml:space="preserve"> then "Statistical," then "STDEVP."</t>
    </r>
  </si>
  <si>
    <t>which is four times as large as 0.05, so we clicked on it four times, and so on.</t>
  </si>
  <si>
    <t>For example, for a volume of 1,000, which has a probability of 0.05, we clicked on it once. 2,000 units has a probability of 0.20,</t>
  </si>
  <si>
    <t>These graphs show us that (1) Structure B has a higher breakeven point, and (2) B has more leverage in the sense that a</t>
  </si>
  <si>
    <t>We assume that a start-up business requires $200,000 in capital. Furthermore, the business can borrow up to</t>
  </si>
  <si>
    <t xml:space="preserve">$120,000 of that amount in increments of $20,000. Furthermore, we assume that the business would have 10,000 shares </t>
  </si>
  <si>
    <t>OPTION 1:  Finance entirely with common equity (0% debt).</t>
  </si>
  <si>
    <t>OPTION 2:  Finance with $100,000 of debt (50% debt).</t>
  </si>
  <si>
    <t xml:space="preserve">   Interest rate from debt cost schedule above.</t>
  </si>
  <si>
    <t>Pretax</t>
  </si>
  <si>
    <t>We see here that the use of financial leverage increases the ROE from 15 percent to 24 percent. However, there is a cost to this use</t>
  </si>
  <si>
    <t>of financial leverage as noted by the standard deviation of ROE, which increases from 10.6 percent to 21.2 percent.</t>
  </si>
  <si>
    <t>In the tables above, we calculated the expected ROE and standard deviation at zero debt and at 50 percent debt. We can use an</t>
  </si>
  <si>
    <t>If New England begins to use debt, it can borrow at a rate R(Rd) = 8%. New England's cost of equity</t>
  </si>
  <si>
    <t xml:space="preserve">In an MM world without taxes, financial leverage does not matter: The value of the firm (V) and its cost of capital (CCC) </t>
  </si>
  <si>
    <t>In an MM world with corporate taxes, financial leverage does matter: The value of the firm (V) is maximized and its cost</t>
  </si>
  <si>
    <t>of capital (CCC) is minimized if it uses virtually 100 percent debt financing. The increase in value results from the tax</t>
  </si>
  <si>
    <t>deductibility of interest payments, which causes both the cost of debt and the increase in the cost of equity to be reduced</t>
  </si>
  <si>
    <t>Miller's model shows how leverage affects firms’ values when both personal and corporate taxes are included. Assume</t>
  </si>
  <si>
    <t>that minimizes the corporate cost of capital. The trade-off model illustrates these concepts.</t>
  </si>
  <si>
    <t>We see that value (stock price) is maximized, and the corporate cost of capital is minimized, when the firm finances with 40 percent debt.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</si>
</sst>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&quot;$&quot;#,##0"/>
    <numFmt numFmtId="166" formatCode="&quot;$&quot;#,##0.00"/>
  </numFmts>
  <fonts count="32" x14ac:knownFonts="1">
    <font>
      <sz val="10"/>
      <name val="Times New Roman"/>
    </font>
    <font>
      <sz val="10"/>
      <name val="Times New Roman"/>
      <family val="1"/>
    </font>
    <font>
      <b/>
      <sz val="10"/>
      <color indexed="12"/>
      <name val="Times New Roman"/>
      <family val="1"/>
    </font>
    <font>
      <b/>
      <sz val="10"/>
      <name val="Times New Roman"/>
      <family val="1"/>
    </font>
    <font>
      <b/>
      <sz val="10"/>
      <color indexed="20"/>
      <name val="Times New Roman"/>
      <family val="1"/>
    </font>
    <font>
      <b/>
      <sz val="10"/>
      <color indexed="17"/>
      <name val="Times New Roman"/>
      <family val="1"/>
    </font>
    <font>
      <b/>
      <sz val="10"/>
      <color indexed="53"/>
      <name val="Times New Roman"/>
      <family val="1"/>
    </font>
    <font>
      <b/>
      <vertAlign val="subscript"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0"/>
      <color indexed="10"/>
      <name val="Times New Roman"/>
      <family val="1"/>
    </font>
    <font>
      <b/>
      <u/>
      <sz val="10"/>
      <color indexed="21"/>
      <name val="Times New Roman"/>
      <family val="1"/>
    </font>
    <font>
      <b/>
      <sz val="10"/>
      <color indexed="21"/>
      <name val="Times New Roman"/>
      <family val="1"/>
    </font>
    <font>
      <b/>
      <vertAlign val="subscript"/>
      <sz val="10"/>
      <color indexed="21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18"/>
      <name val="Times New Roman"/>
      <family val="1"/>
    </font>
    <font>
      <b/>
      <sz val="10"/>
      <color indexed="48"/>
      <name val="Times New Roman"/>
      <family val="1"/>
    </font>
    <font>
      <u/>
      <sz val="10"/>
      <color indexed="12"/>
      <name val="Times New Roman"/>
      <family val="1"/>
    </font>
    <font>
      <b/>
      <vertAlign val="subscript"/>
      <sz val="10"/>
      <color indexed="20"/>
      <name val="Times New Roman"/>
      <family val="1"/>
    </font>
    <font>
      <b/>
      <u/>
      <sz val="10"/>
      <color indexed="20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4"/>
      <name val="Times New Roman"/>
      <family val="1"/>
    </font>
    <font>
      <b/>
      <sz val="11"/>
      <color indexed="14"/>
      <name val="Times New Roman"/>
      <family val="1"/>
    </font>
    <font>
      <b/>
      <sz val="10"/>
      <color indexed="9"/>
      <name val="Times New Roman"/>
      <family val="1"/>
    </font>
    <font>
      <sz val="10"/>
      <name val="Times New Roman"/>
      <family val="1"/>
    </font>
    <font>
      <sz val="12"/>
      <color theme="3"/>
      <name val="Times New Roman"/>
      <family val="1"/>
    </font>
    <font>
      <b/>
      <sz val="10"/>
      <color indexed="62"/>
      <name val="Times New Roman"/>
      <family val="1"/>
    </font>
    <font>
      <b/>
      <sz val="12"/>
      <color indexed="60"/>
      <name val="Times New Roman"/>
      <family val="1"/>
    </font>
    <font>
      <b/>
      <sz val="12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0080"/>
      <name val="Times New Roman"/>
      <family val="1"/>
    </font>
    <font>
      <b/>
      <u/>
      <sz val="10"/>
      <color indexed="12"/>
      <name val="Times New Roman"/>
      <family val="1"/>
    </font>
    <font>
      <b/>
      <i/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17"/>
      </bottom>
      <diagonal/>
    </border>
    <border>
      <left/>
      <right style="medium">
        <color indexed="64"/>
      </right>
      <top style="medium">
        <color indexed="64"/>
      </top>
      <bottom style="medium">
        <color indexed="1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17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ck">
        <color indexed="1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4" fontId="23" fillId="0" borderId="0" applyFont="0" applyFill="0" applyBorder="0" applyAlignment="0" applyProtection="0"/>
  </cellStyleXfs>
  <cellXfs count="31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2" fontId="4" fillId="0" borderId="0" xfId="0" applyNumberFormat="1" applyFont="1"/>
    <xf numFmtId="2" fontId="5" fillId="0" borderId="0" xfId="0" applyNumberFormat="1" applyFont="1"/>
    <xf numFmtId="5" fontId="3" fillId="0" borderId="0" xfId="0" applyNumberFormat="1" applyFont="1" applyBorder="1" applyAlignment="1">
      <alignment horizontal="center"/>
    </xf>
    <xf numFmtId="10" fontId="3" fillId="0" borderId="0" xfId="0" applyNumberFormat="1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6" fontId="11" fillId="0" borderId="0" xfId="0" applyNumberFormat="1" applyFont="1" applyAlignment="1">
      <alignment horizontal="center"/>
    </xf>
    <xf numFmtId="8" fontId="11" fillId="0" borderId="0" xfId="0" applyNumberFormat="1" applyFont="1" applyAlignment="1">
      <alignment horizontal="center"/>
    </xf>
    <xf numFmtId="10" fontId="3" fillId="0" borderId="0" xfId="3" applyNumberFormat="1" applyFont="1" applyBorder="1" applyAlignment="1">
      <alignment horizontal="center"/>
    </xf>
    <xf numFmtId="9" fontId="2" fillId="0" borderId="0" xfId="0" applyNumberFormat="1" applyFont="1"/>
    <xf numFmtId="0" fontId="13" fillId="0" borderId="0" xfId="0" applyFont="1"/>
    <xf numFmtId="0" fontId="14" fillId="0" borderId="0" xfId="0" applyFont="1"/>
    <xf numFmtId="9" fontId="3" fillId="0" borderId="0" xfId="0" applyNumberFormat="1" applyFont="1"/>
    <xf numFmtId="0" fontId="3" fillId="0" borderId="0" xfId="0" applyFont="1" applyBorder="1" applyAlignment="1">
      <alignment horizontal="center"/>
    </xf>
    <xf numFmtId="0" fontId="16" fillId="0" borderId="0" xfId="2" applyAlignment="1" applyProtection="1">
      <alignment horizontal="right"/>
    </xf>
    <xf numFmtId="0" fontId="0" fillId="0" borderId="0" xfId="0" applyAlignment="1"/>
    <xf numFmtId="0" fontId="16" fillId="0" borderId="0" xfId="2" applyAlignment="1" applyProtection="1"/>
    <xf numFmtId="0" fontId="3" fillId="0" borderId="0" xfId="0" applyFont="1" applyAlignment="1"/>
    <xf numFmtId="3" fontId="2" fillId="0" borderId="0" xfId="0" applyNumberFormat="1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166" fontId="3" fillId="0" borderId="0" xfId="0" applyNumberFormat="1" applyFont="1"/>
    <xf numFmtId="2" fontId="3" fillId="0" borderId="0" xfId="0" applyNumberFormat="1" applyFont="1"/>
    <xf numFmtId="0" fontId="3" fillId="0" borderId="0" xfId="0" quotePrefix="1" applyFont="1"/>
    <xf numFmtId="164" fontId="4" fillId="2" borderId="1" xfId="3" applyNumberFormat="1" applyFont="1" applyFill="1" applyBorder="1" applyAlignment="1">
      <alignment horizontal="center"/>
    </xf>
    <xf numFmtId="0" fontId="18" fillId="0" borderId="0" xfId="0" applyFont="1"/>
    <xf numFmtId="6" fontId="4" fillId="0" borderId="0" xfId="0" applyNumberFormat="1" applyFont="1" applyAlignment="1">
      <alignment horizontal="center"/>
    </xf>
    <xf numFmtId="8" fontId="4" fillId="0" borderId="0" xfId="0" applyNumberFormat="1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9" fontId="3" fillId="4" borderId="3" xfId="0" applyNumberFormat="1" applyFont="1" applyFill="1" applyBorder="1" applyAlignment="1">
      <alignment horizontal="center"/>
    </xf>
    <xf numFmtId="9" fontId="3" fillId="3" borderId="1" xfId="0" applyNumberFormat="1" applyFont="1" applyFill="1" applyBorder="1" applyAlignment="1">
      <alignment horizontal="center"/>
    </xf>
    <xf numFmtId="0" fontId="19" fillId="0" borderId="0" xfId="0" applyFont="1"/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164" fontId="4" fillId="5" borderId="5" xfId="3" applyNumberFormat="1" applyFont="1" applyFill="1" applyBorder="1" applyAlignment="1">
      <alignment horizontal="center"/>
    </xf>
    <xf numFmtId="165" fontId="4" fillId="5" borderId="6" xfId="0" applyNumberFormat="1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164" fontId="5" fillId="4" borderId="5" xfId="3" applyNumberFormat="1" applyFont="1" applyFill="1" applyBorder="1" applyAlignment="1">
      <alignment horizontal="center"/>
    </xf>
    <xf numFmtId="165" fontId="5" fillId="4" borderId="6" xfId="0" applyNumberFormat="1" applyFont="1" applyFill="1" applyBorder="1" applyAlignment="1">
      <alignment horizontal="center"/>
    </xf>
    <xf numFmtId="0" fontId="3" fillId="6" borderId="8" xfId="0" applyFont="1" applyFill="1" applyBorder="1"/>
    <xf numFmtId="164" fontId="3" fillId="3" borderId="9" xfId="0" applyNumberFormat="1" applyFont="1" applyFill="1" applyBorder="1" applyAlignment="1">
      <alignment horizontal="center"/>
    </xf>
    <xf numFmtId="10" fontId="3" fillId="0" borderId="0" xfId="3" applyNumberFormat="1" applyFont="1"/>
    <xf numFmtId="0" fontId="1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3" fillId="0" borderId="0" xfId="0" applyFont="1" applyFill="1" applyBorder="1"/>
    <xf numFmtId="0" fontId="13" fillId="0" borderId="0" xfId="0" applyFont="1" applyFill="1" applyBorder="1"/>
    <xf numFmtId="0" fontId="15" fillId="0" borderId="0" xfId="0" applyFont="1" applyFill="1" applyBorder="1"/>
    <xf numFmtId="9" fontId="15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0" fontId="13" fillId="5" borderId="3" xfId="0" applyFont="1" applyFill="1" applyBorder="1" applyAlignment="1">
      <alignment horizontal="center"/>
    </xf>
    <xf numFmtId="6" fontId="3" fillId="5" borderId="3" xfId="0" applyNumberFormat="1" applyFont="1" applyFill="1" applyBorder="1" applyAlignment="1">
      <alignment horizontal="center"/>
    </xf>
    <xf numFmtId="9" fontId="3" fillId="2" borderId="3" xfId="0" applyNumberFormat="1" applyFont="1" applyFill="1" applyBorder="1" applyAlignment="1">
      <alignment horizontal="center"/>
    </xf>
    <xf numFmtId="9" fontId="4" fillId="2" borderId="6" xfId="0" applyNumberFormat="1" applyFont="1" applyFill="1" applyBorder="1" applyAlignment="1">
      <alignment horizontal="center"/>
    </xf>
    <xf numFmtId="166" fontId="4" fillId="2" borderId="12" xfId="0" applyNumberFormat="1" applyFont="1" applyFill="1" applyBorder="1" applyAlignment="1">
      <alignment horizontal="center"/>
    </xf>
    <xf numFmtId="166" fontId="4" fillId="2" borderId="13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10" fontId="2" fillId="0" borderId="0" xfId="3" applyNumberFormat="1" applyFont="1"/>
    <xf numFmtId="2" fontId="13" fillId="0" borderId="0" xfId="0" applyNumberFormat="1" applyFont="1"/>
    <xf numFmtId="0" fontId="4" fillId="5" borderId="14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2" fillId="7" borderId="10" xfId="0" applyFont="1" applyFill="1" applyBorder="1"/>
    <xf numFmtId="0" fontId="3" fillId="7" borderId="2" xfId="0" applyFont="1" applyFill="1" applyBorder="1" applyAlignment="1">
      <alignment horizontal="center"/>
    </xf>
    <xf numFmtId="0" fontId="3" fillId="7" borderId="10" xfId="0" applyFont="1" applyFill="1" applyBorder="1"/>
    <xf numFmtId="0" fontId="3" fillId="7" borderId="8" xfId="0" applyFont="1" applyFill="1" applyBorder="1"/>
    <xf numFmtId="0" fontId="3" fillId="7" borderId="7" xfId="0" applyFont="1" applyFill="1" applyBorder="1"/>
    <xf numFmtId="9" fontId="4" fillId="5" borderId="3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3" fillId="7" borderId="2" xfId="0" applyFont="1" applyFill="1" applyBorder="1"/>
    <xf numFmtId="0" fontId="3" fillId="7" borderId="3" xfId="0" applyFont="1" applyFill="1" applyBorder="1"/>
    <xf numFmtId="0" fontId="3" fillId="7" borderId="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9" fontId="4" fillId="3" borderId="3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0" fontId="4" fillId="3" borderId="3" xfId="3" applyNumberFormat="1" applyFont="1" applyFill="1" applyBorder="1" applyAlignment="1">
      <alignment horizontal="center"/>
    </xf>
    <xf numFmtId="7" fontId="4" fillId="3" borderId="9" xfId="0" applyNumberFormat="1" applyFont="1" applyFill="1" applyBorder="1" applyAlignment="1">
      <alignment horizontal="center"/>
    </xf>
    <xf numFmtId="0" fontId="13" fillId="7" borderId="10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13" fillId="7" borderId="14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3" fillId="7" borderId="11" xfId="0" applyFont="1" applyFill="1" applyBorder="1"/>
    <xf numFmtId="0" fontId="3" fillId="7" borderId="17" xfId="0" applyFont="1" applyFill="1" applyBorder="1" applyAlignment="1">
      <alignment horizontal="center"/>
    </xf>
    <xf numFmtId="0" fontId="3" fillId="7" borderId="18" xfId="0" applyFont="1" applyFill="1" applyBorder="1"/>
    <xf numFmtId="0" fontId="3" fillId="7" borderId="19" xfId="0" applyFont="1" applyFill="1" applyBorder="1"/>
    <xf numFmtId="0" fontId="3" fillId="7" borderId="20" xfId="0" applyFont="1" applyFill="1" applyBorder="1"/>
    <xf numFmtId="0" fontId="3" fillId="7" borderId="21" xfId="0" applyFont="1" applyFill="1" applyBorder="1"/>
    <xf numFmtId="8" fontId="9" fillId="2" borderId="22" xfId="0" applyNumberFormat="1" applyFont="1" applyFill="1" applyBorder="1"/>
    <xf numFmtId="8" fontId="9" fillId="2" borderId="23" xfId="0" applyNumberFormat="1" applyFont="1" applyFill="1" applyBorder="1"/>
    <xf numFmtId="8" fontId="9" fillId="2" borderId="24" xfId="0" applyNumberFormat="1" applyFont="1" applyFill="1" applyBorder="1"/>
    <xf numFmtId="8" fontId="9" fillId="2" borderId="25" xfId="0" applyNumberFormat="1" applyFont="1" applyFill="1" applyBorder="1"/>
    <xf numFmtId="6" fontId="9" fillId="2" borderId="24" xfId="0" applyNumberFormat="1" applyFont="1" applyFill="1" applyBorder="1"/>
    <xf numFmtId="6" fontId="9" fillId="2" borderId="25" xfId="0" applyNumberFormat="1" applyFont="1" applyFill="1" applyBorder="1"/>
    <xf numFmtId="5" fontId="9" fillId="2" borderId="25" xfId="0" applyNumberFormat="1" applyFont="1" applyFill="1" applyBorder="1"/>
    <xf numFmtId="9" fontId="9" fillId="2" borderId="26" xfId="0" applyNumberFormat="1" applyFont="1" applyFill="1" applyBorder="1"/>
    <xf numFmtId="9" fontId="9" fillId="2" borderId="27" xfId="0" applyNumberFormat="1" applyFont="1" applyFill="1" applyBorder="1"/>
    <xf numFmtId="0" fontId="3" fillId="0" borderId="2" xfId="0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165" fontId="5" fillId="4" borderId="29" xfId="0" applyNumberFormat="1" applyFont="1" applyFill="1" applyBorder="1" applyAlignment="1">
      <alignment horizontal="center"/>
    </xf>
    <xf numFmtId="0" fontId="3" fillId="6" borderId="30" xfId="0" applyFont="1" applyFill="1" applyBorder="1"/>
    <xf numFmtId="0" fontId="3" fillId="0" borderId="8" xfId="0" applyFont="1" applyBorder="1"/>
    <xf numFmtId="0" fontId="0" fillId="0" borderId="7" xfId="0" applyBorder="1"/>
    <xf numFmtId="0" fontId="3" fillId="0" borderId="18" xfId="0" applyFont="1" applyBorder="1"/>
    <xf numFmtId="0" fontId="3" fillId="0" borderId="19" xfId="0" applyFont="1" applyBorder="1"/>
    <xf numFmtId="3" fontId="5" fillId="4" borderId="19" xfId="0" applyNumberFormat="1" applyFont="1" applyFill="1" applyBorder="1" applyAlignment="1">
      <alignment horizontal="center"/>
    </xf>
    <xf numFmtId="165" fontId="5" fillId="4" borderId="31" xfId="0" applyNumberFormat="1" applyFont="1" applyFill="1" applyBorder="1" applyAlignment="1">
      <alignment horizontal="center"/>
    </xf>
    <xf numFmtId="3" fontId="5" fillId="4" borderId="7" xfId="1" applyNumberFormat="1" applyFont="1" applyFill="1" applyBorder="1" applyAlignment="1">
      <alignment horizontal="center"/>
    </xf>
    <xf numFmtId="165" fontId="5" fillId="4" borderId="9" xfId="3" applyNumberFormat="1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5" fillId="4" borderId="32" xfId="0" applyFont="1" applyFill="1" applyBorder="1" applyAlignment="1">
      <alignment horizontal="left"/>
    </xf>
    <xf numFmtId="165" fontId="4" fillId="5" borderId="8" xfId="0" applyNumberFormat="1" applyFont="1" applyFill="1" applyBorder="1" applyAlignment="1">
      <alignment horizontal="center"/>
    </xf>
    <xf numFmtId="165" fontId="4" fillId="5" borderId="7" xfId="0" applyNumberFormat="1" applyFont="1" applyFill="1" applyBorder="1" applyAlignment="1">
      <alignment horizontal="center"/>
    </xf>
    <xf numFmtId="165" fontId="5" fillId="4" borderId="8" xfId="0" applyNumberFormat="1" applyFont="1" applyFill="1" applyBorder="1" applyAlignment="1">
      <alignment horizontal="center"/>
    </xf>
    <xf numFmtId="165" fontId="5" fillId="4" borderId="7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11" fillId="0" borderId="0" xfId="0" applyFont="1" applyFill="1" applyBorder="1"/>
    <xf numFmtId="0" fontId="4" fillId="0" borderId="6" xfId="0" applyFont="1" applyBorder="1"/>
    <xf numFmtId="0" fontId="11" fillId="0" borderId="6" xfId="0" applyFont="1" applyBorder="1"/>
    <xf numFmtId="38" fontId="5" fillId="4" borderId="13" xfId="0" applyNumberFormat="1" applyFont="1" applyFill="1" applyBorder="1" applyAlignment="1">
      <alignment horizontal="center"/>
    </xf>
    <xf numFmtId="38" fontId="5" fillId="4" borderId="13" xfId="1" applyNumberFormat="1" applyFont="1" applyFill="1" applyBorder="1" applyAlignment="1">
      <alignment horizontal="center"/>
    </xf>
    <xf numFmtId="0" fontId="3" fillId="0" borderId="10" xfId="0" applyFont="1" applyBorder="1"/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20" xfId="0" applyFont="1" applyBorder="1"/>
    <xf numFmtId="0" fontId="3" fillId="0" borderId="21" xfId="0" applyFont="1" applyBorder="1"/>
    <xf numFmtId="0" fontId="3" fillId="0" borderId="19" xfId="0" applyFont="1" applyBorder="1" applyAlignment="1">
      <alignment horizontal="right"/>
    </xf>
    <xf numFmtId="0" fontId="3" fillId="0" borderId="21" xfId="0" applyFont="1" applyBorder="1" applyAlignment="1">
      <alignment horizontal="right"/>
    </xf>
    <xf numFmtId="6" fontId="5" fillId="4" borderId="31" xfId="0" applyNumberFormat="1" applyFont="1" applyFill="1" applyBorder="1"/>
    <xf numFmtId="6" fontId="5" fillId="4" borderId="28" xfId="0" applyNumberFormat="1" applyFont="1" applyFill="1" applyBorder="1"/>
    <xf numFmtId="9" fontId="9" fillId="2" borderId="28" xfId="0" applyNumberFormat="1" applyFont="1" applyFill="1" applyBorder="1"/>
    <xf numFmtId="3" fontId="9" fillId="2" borderId="9" xfId="0" applyNumberFormat="1" applyFont="1" applyFill="1" applyBorder="1"/>
    <xf numFmtId="164" fontId="5" fillId="4" borderId="9" xfId="0" applyNumberFormat="1" applyFont="1" applyFill="1" applyBorder="1"/>
    <xf numFmtId="9" fontId="9" fillId="2" borderId="31" xfId="0" applyNumberFormat="1" applyFont="1" applyFill="1" applyBorder="1"/>
    <xf numFmtId="5" fontId="5" fillId="4" borderId="9" xfId="0" applyNumberFormat="1" applyFont="1" applyFill="1" applyBorder="1"/>
    <xf numFmtId="2" fontId="9" fillId="2" borderId="3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37" fontId="9" fillId="2" borderId="7" xfId="0" applyNumberFormat="1" applyFont="1" applyFill="1" applyBorder="1" applyAlignment="1">
      <alignment horizontal="center"/>
    </xf>
    <xf numFmtId="165" fontId="5" fillId="4" borderId="1" xfId="0" applyNumberFormat="1" applyFont="1" applyFill="1" applyBorder="1" applyAlignment="1">
      <alignment horizontal="center"/>
    </xf>
    <xf numFmtId="166" fontId="5" fillId="4" borderId="1" xfId="3" applyNumberFormat="1" applyFont="1" applyFill="1" applyBorder="1" applyAlignment="1">
      <alignment horizontal="center"/>
    </xf>
    <xf numFmtId="37" fontId="4" fillId="3" borderId="3" xfId="0" applyNumberFormat="1" applyFont="1" applyFill="1" applyBorder="1" applyAlignment="1">
      <alignment horizontal="center"/>
    </xf>
    <xf numFmtId="37" fontId="4" fillId="3" borderId="7" xfId="0" applyNumberFormat="1" applyFont="1" applyFill="1" applyBorder="1" applyAlignment="1">
      <alignment horizontal="center"/>
    </xf>
    <xf numFmtId="9" fontId="9" fillId="2" borderId="9" xfId="0" applyNumberFormat="1" applyFont="1" applyFill="1" applyBorder="1"/>
    <xf numFmtId="9" fontId="5" fillId="4" borderId="28" xfId="0" applyNumberFormat="1" applyFont="1" applyFill="1" applyBorder="1"/>
    <xf numFmtId="3" fontId="5" fillId="4" borderId="9" xfId="0" applyNumberFormat="1" applyFont="1" applyFill="1" applyBorder="1"/>
    <xf numFmtId="164" fontId="5" fillId="4" borderId="1" xfId="3" applyNumberFormat="1" applyFont="1" applyFill="1" applyBorder="1" applyAlignment="1">
      <alignment horizontal="center"/>
    </xf>
    <xf numFmtId="2" fontId="22" fillId="0" borderId="0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center"/>
    </xf>
    <xf numFmtId="164" fontId="13" fillId="4" borderId="33" xfId="0" applyNumberFormat="1" applyFont="1" applyFill="1" applyBorder="1" applyAlignment="1">
      <alignment horizontal="center"/>
    </xf>
    <xf numFmtId="164" fontId="13" fillId="8" borderId="6" xfId="0" applyNumberFormat="1" applyFont="1" applyFill="1" applyBorder="1" applyAlignment="1">
      <alignment horizontal="center"/>
    </xf>
    <xf numFmtId="164" fontId="13" fillId="4" borderId="8" xfId="0" applyNumberFormat="1" applyFont="1" applyFill="1" applyBorder="1" applyAlignment="1">
      <alignment horizontal="center"/>
    </xf>
    <xf numFmtId="164" fontId="2" fillId="4" borderId="3" xfId="0" applyNumberFormat="1" applyFont="1" applyFill="1" applyBorder="1" applyAlignment="1">
      <alignment horizontal="center"/>
    </xf>
    <xf numFmtId="0" fontId="3" fillId="0" borderId="34" xfId="0" applyFont="1" applyFill="1" applyBorder="1"/>
    <xf numFmtId="0" fontId="20" fillId="0" borderId="0" xfId="0" applyFont="1" applyFill="1" applyBorder="1" applyAlignment="1">
      <alignment horizontal="right"/>
    </xf>
    <xf numFmtId="9" fontId="4" fillId="2" borderId="1" xfId="3" applyNumberFormat="1" applyFont="1" applyFill="1" applyBorder="1" applyAlignment="1">
      <alignment horizontal="center"/>
    </xf>
    <xf numFmtId="164" fontId="4" fillId="2" borderId="6" xfId="3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6" borderId="36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8" xfId="0" applyFont="1" applyFill="1" applyBorder="1"/>
    <xf numFmtId="0" fontId="3" fillId="0" borderId="9" xfId="0" applyFont="1" applyFill="1" applyBorder="1" applyAlignment="1">
      <alignment horizontal="center"/>
    </xf>
    <xf numFmtId="6" fontId="5" fillId="4" borderId="6" xfId="0" applyNumberFormat="1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8" fontId="5" fillId="4" borderId="12" xfId="0" applyNumberFormat="1" applyFont="1" applyFill="1" applyBorder="1" applyAlignment="1">
      <alignment horizontal="center"/>
    </xf>
    <xf numFmtId="8" fontId="5" fillId="4" borderId="13" xfId="0" applyNumberFormat="1" applyFont="1" applyFill="1" applyBorder="1" applyAlignment="1">
      <alignment horizontal="center"/>
    </xf>
    <xf numFmtId="9" fontId="5" fillId="4" borderId="33" xfId="0" applyNumberFormat="1" applyFont="1" applyFill="1" applyBorder="1" applyAlignment="1">
      <alignment horizontal="center"/>
    </xf>
    <xf numFmtId="9" fontId="5" fillId="4" borderId="4" xfId="3" applyNumberFormat="1" applyFont="1" applyFill="1" applyBorder="1" applyAlignment="1">
      <alignment horizontal="center"/>
    </xf>
    <xf numFmtId="164" fontId="5" fillId="4" borderId="33" xfId="3" applyNumberFormat="1" applyFont="1" applyFill="1" applyBorder="1" applyAlignment="1">
      <alignment horizontal="center"/>
    </xf>
    <xf numFmtId="164" fontId="5" fillId="4" borderId="4" xfId="0" applyNumberFormat="1" applyFont="1" applyFill="1" applyBorder="1" applyAlignment="1">
      <alignment horizontal="center"/>
    </xf>
    <xf numFmtId="166" fontId="5" fillId="4" borderId="5" xfId="0" applyNumberFormat="1" applyFont="1" applyFill="1" applyBorder="1" applyAlignment="1">
      <alignment horizontal="center"/>
    </xf>
    <xf numFmtId="164" fontId="5" fillId="4" borderId="4" xfId="3" applyNumberFormat="1" applyFont="1" applyFill="1" applyBorder="1" applyAlignment="1">
      <alignment horizontal="center"/>
    </xf>
    <xf numFmtId="166" fontId="5" fillId="4" borderId="0" xfId="0" applyNumberFormat="1" applyFont="1" applyFill="1" applyBorder="1" applyAlignment="1">
      <alignment horizontal="center"/>
    </xf>
    <xf numFmtId="9" fontId="5" fillId="4" borderId="8" xfId="0" applyNumberFormat="1" applyFont="1" applyFill="1" applyBorder="1" applyAlignment="1">
      <alignment horizontal="center"/>
    </xf>
    <xf numFmtId="9" fontId="5" fillId="4" borderId="3" xfId="3" applyNumberFormat="1" applyFont="1" applyFill="1" applyBorder="1" applyAlignment="1">
      <alignment horizontal="center"/>
    </xf>
    <xf numFmtId="164" fontId="5" fillId="4" borderId="8" xfId="3" applyNumberFormat="1" applyFont="1" applyFill="1" applyBorder="1" applyAlignment="1">
      <alignment horizontal="center"/>
    </xf>
    <xf numFmtId="164" fontId="5" fillId="4" borderId="3" xfId="0" applyNumberFormat="1" applyFont="1" applyFill="1" applyBorder="1" applyAlignment="1">
      <alignment horizontal="center"/>
    </xf>
    <xf numFmtId="166" fontId="5" fillId="4" borderId="9" xfId="0" applyNumberFormat="1" applyFont="1" applyFill="1" applyBorder="1" applyAlignment="1">
      <alignment horizontal="center"/>
    </xf>
    <xf numFmtId="164" fontId="5" fillId="4" borderId="3" xfId="3" applyNumberFormat="1" applyFont="1" applyFill="1" applyBorder="1" applyAlignment="1">
      <alignment horizontal="center"/>
    </xf>
    <xf numFmtId="166" fontId="5" fillId="4" borderId="7" xfId="0" applyNumberFormat="1" applyFont="1" applyFill="1" applyBorder="1" applyAlignment="1">
      <alignment horizontal="center"/>
    </xf>
    <xf numFmtId="9" fontId="5" fillId="4" borderId="18" xfId="0" applyNumberFormat="1" applyFont="1" applyFill="1" applyBorder="1" applyAlignment="1">
      <alignment horizontal="center"/>
    </xf>
    <xf numFmtId="9" fontId="5" fillId="4" borderId="17" xfId="3" applyNumberFormat="1" applyFont="1" applyFill="1" applyBorder="1" applyAlignment="1">
      <alignment horizontal="center"/>
    </xf>
    <xf numFmtId="164" fontId="5" fillId="4" borderId="18" xfId="3" applyNumberFormat="1" applyFont="1" applyFill="1" applyBorder="1" applyAlignment="1">
      <alignment horizontal="center"/>
    </xf>
    <xf numFmtId="164" fontId="5" fillId="4" borderId="17" xfId="0" applyNumberFormat="1" applyFont="1" applyFill="1" applyBorder="1" applyAlignment="1">
      <alignment horizontal="center"/>
    </xf>
    <xf numFmtId="166" fontId="5" fillId="4" borderId="31" xfId="0" applyNumberFormat="1" applyFont="1" applyFill="1" applyBorder="1" applyAlignment="1">
      <alignment horizontal="center"/>
    </xf>
    <xf numFmtId="164" fontId="5" fillId="4" borderId="17" xfId="3" applyNumberFormat="1" applyFont="1" applyFill="1" applyBorder="1" applyAlignment="1">
      <alignment horizontal="center"/>
    </xf>
    <xf numFmtId="166" fontId="5" fillId="4" borderId="19" xfId="0" applyNumberFormat="1" applyFont="1" applyFill="1" applyBorder="1" applyAlignment="1">
      <alignment horizontal="center"/>
    </xf>
    <xf numFmtId="9" fontId="5" fillId="4" borderId="20" xfId="0" applyNumberFormat="1" applyFont="1" applyFill="1" applyBorder="1" applyAlignment="1">
      <alignment horizontal="center"/>
    </xf>
    <xf numFmtId="9" fontId="5" fillId="4" borderId="30" xfId="3" applyNumberFormat="1" applyFont="1" applyFill="1" applyBorder="1" applyAlignment="1">
      <alignment horizontal="center"/>
    </xf>
    <xf numFmtId="164" fontId="5" fillId="4" borderId="20" xfId="3" applyNumberFormat="1" applyFont="1" applyFill="1" applyBorder="1" applyAlignment="1">
      <alignment horizontal="center"/>
    </xf>
    <xf numFmtId="164" fontId="5" fillId="4" borderId="30" xfId="0" applyNumberFormat="1" applyFont="1" applyFill="1" applyBorder="1" applyAlignment="1">
      <alignment horizontal="center"/>
    </xf>
    <xf numFmtId="166" fontId="5" fillId="4" borderId="28" xfId="0" applyNumberFormat="1" applyFont="1" applyFill="1" applyBorder="1" applyAlignment="1">
      <alignment horizontal="center"/>
    </xf>
    <xf numFmtId="164" fontId="5" fillId="4" borderId="30" xfId="3" applyNumberFormat="1" applyFont="1" applyFill="1" applyBorder="1" applyAlignment="1">
      <alignment horizontal="center"/>
    </xf>
    <xf numFmtId="166" fontId="5" fillId="4" borderId="21" xfId="0" applyNumberFormat="1" applyFont="1" applyFill="1" applyBorder="1" applyAlignment="1">
      <alignment horizontal="center"/>
    </xf>
    <xf numFmtId="37" fontId="5" fillId="4" borderId="3" xfId="0" applyNumberFormat="1" applyFont="1" applyFill="1" applyBorder="1" applyAlignment="1">
      <alignment horizontal="center"/>
    </xf>
    <xf numFmtId="37" fontId="5" fillId="4" borderId="7" xfId="0" applyNumberFormat="1" applyFont="1" applyFill="1" applyBorder="1" applyAlignment="1">
      <alignment horizontal="center"/>
    </xf>
    <xf numFmtId="10" fontId="5" fillId="4" borderId="3" xfId="3" applyNumberFormat="1" applyFont="1" applyFill="1" applyBorder="1" applyAlignment="1">
      <alignment horizontal="center"/>
    </xf>
    <xf numFmtId="39" fontId="5" fillId="4" borderId="9" xfId="0" applyNumberFormat="1" applyFont="1" applyFill="1" applyBorder="1" applyAlignment="1">
      <alignment horizontal="center"/>
    </xf>
    <xf numFmtId="2" fontId="9" fillId="2" borderId="37" xfId="0" applyNumberFormat="1" applyFont="1" applyFill="1" applyBorder="1" applyAlignment="1">
      <alignment horizontal="center"/>
    </xf>
    <xf numFmtId="2" fontId="9" fillId="2" borderId="38" xfId="0" applyNumberFormat="1" applyFont="1" applyFill="1" applyBorder="1" applyAlignment="1">
      <alignment horizontal="center"/>
    </xf>
    <xf numFmtId="2" fontId="9" fillId="2" borderId="39" xfId="0" applyNumberFormat="1" applyFont="1" applyFill="1" applyBorder="1" applyAlignment="1">
      <alignment horizontal="center"/>
    </xf>
    <xf numFmtId="3" fontId="9" fillId="2" borderId="40" xfId="0" applyNumberFormat="1" applyFont="1" applyFill="1" applyBorder="1" applyAlignment="1">
      <alignment horizontal="center"/>
    </xf>
    <xf numFmtId="3" fontId="9" fillId="2" borderId="41" xfId="0" applyNumberFormat="1" applyFont="1" applyFill="1" applyBorder="1" applyAlignment="1">
      <alignment horizontal="center"/>
    </xf>
    <xf numFmtId="3" fontId="9" fillId="2" borderId="42" xfId="0" applyNumberFormat="1" applyFont="1" applyFill="1" applyBorder="1" applyAlignment="1">
      <alignment horizontal="center"/>
    </xf>
    <xf numFmtId="165" fontId="4" fillId="5" borderId="43" xfId="0" applyNumberFormat="1" applyFont="1" applyFill="1" applyBorder="1" applyAlignment="1">
      <alignment horizontal="center"/>
    </xf>
    <xf numFmtId="165" fontId="4" fillId="5" borderId="44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5" fontId="4" fillId="5" borderId="46" xfId="0" applyNumberFormat="1" applyFont="1" applyFill="1" applyBorder="1" applyAlignment="1">
      <alignment horizontal="center"/>
    </xf>
    <xf numFmtId="165" fontId="4" fillId="5" borderId="47" xfId="0" applyNumberFormat="1" applyFont="1" applyFill="1" applyBorder="1" applyAlignment="1">
      <alignment horizontal="center"/>
    </xf>
    <xf numFmtId="165" fontId="4" fillId="5" borderId="48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65" fontId="4" fillId="3" borderId="1" xfId="3" applyNumberFormat="1" applyFont="1" applyFill="1" applyBorder="1" applyAlignment="1">
      <alignment horizontal="center"/>
    </xf>
    <xf numFmtId="164" fontId="4" fillId="3" borderId="1" xfId="3" applyNumberFormat="1" applyFont="1" applyFill="1" applyBorder="1" applyAlignment="1">
      <alignment horizontal="center"/>
    </xf>
    <xf numFmtId="10" fontId="4" fillId="3" borderId="1" xfId="3" applyNumberFormat="1" applyFont="1" applyFill="1" applyBorder="1" applyAlignment="1">
      <alignment horizontal="center"/>
    </xf>
    <xf numFmtId="165" fontId="5" fillId="4" borderId="43" xfId="0" applyNumberFormat="1" applyFont="1" applyFill="1" applyBorder="1" applyAlignment="1">
      <alignment horizontal="center"/>
    </xf>
    <xf numFmtId="165" fontId="5" fillId="4" borderId="44" xfId="0" applyNumberFormat="1" applyFont="1" applyFill="1" applyBorder="1" applyAlignment="1">
      <alignment horizontal="center"/>
    </xf>
    <xf numFmtId="165" fontId="5" fillId="4" borderId="45" xfId="0" applyNumberFormat="1" applyFont="1" applyFill="1" applyBorder="1" applyAlignment="1">
      <alignment horizontal="center"/>
    </xf>
    <xf numFmtId="5" fontId="5" fillId="4" borderId="46" xfId="0" applyNumberFormat="1" applyFont="1" applyFill="1" applyBorder="1" applyAlignment="1">
      <alignment horizontal="center"/>
    </xf>
    <xf numFmtId="5" fontId="5" fillId="4" borderId="47" xfId="0" applyNumberFormat="1" applyFont="1" applyFill="1" applyBorder="1" applyAlignment="1">
      <alignment horizontal="center"/>
    </xf>
    <xf numFmtId="165" fontId="5" fillId="4" borderId="47" xfId="0" applyNumberFormat="1" applyFont="1" applyFill="1" applyBorder="1" applyAlignment="1">
      <alignment horizontal="center"/>
    </xf>
    <xf numFmtId="165" fontId="5" fillId="4" borderId="48" xfId="0" applyNumberFormat="1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5" fontId="5" fillId="3" borderId="1" xfId="3" applyNumberFormat="1" applyFont="1" applyFill="1" applyBorder="1" applyAlignment="1">
      <alignment horizontal="center"/>
    </xf>
    <xf numFmtId="164" fontId="5" fillId="3" borderId="1" xfId="3" applyNumberFormat="1" applyFont="1" applyFill="1" applyBorder="1" applyAlignment="1">
      <alignment horizontal="center"/>
    </xf>
    <xf numFmtId="10" fontId="5" fillId="3" borderId="1" xfId="3" applyNumberFormat="1" applyFont="1" applyFill="1" applyBorder="1" applyAlignment="1">
      <alignment horizontal="center"/>
    </xf>
    <xf numFmtId="9" fontId="3" fillId="2" borderId="17" xfId="0" applyNumberFormat="1" applyFont="1" applyFill="1" applyBorder="1" applyAlignment="1">
      <alignment horizontal="center"/>
    </xf>
    <xf numFmtId="6" fontId="3" fillId="5" borderId="17" xfId="0" applyNumberFormat="1" applyFont="1" applyFill="1" applyBorder="1" applyAlignment="1">
      <alignment horizontal="center"/>
    </xf>
    <xf numFmtId="164" fontId="3" fillId="3" borderId="31" xfId="0" applyNumberFormat="1" applyFont="1" applyFill="1" applyBorder="1" applyAlignment="1">
      <alignment horizontal="center"/>
    </xf>
    <xf numFmtId="9" fontId="3" fillId="2" borderId="30" xfId="0" applyNumberFormat="1" applyFont="1" applyFill="1" applyBorder="1" applyAlignment="1">
      <alignment horizontal="center"/>
    </xf>
    <xf numFmtId="6" fontId="3" fillId="5" borderId="30" xfId="0" applyNumberFormat="1" applyFont="1" applyFill="1" applyBorder="1" applyAlignment="1">
      <alignment horizontal="center"/>
    </xf>
    <xf numFmtId="164" fontId="3" fillId="3" borderId="28" xfId="0" applyNumberFormat="1" applyFont="1" applyFill="1" applyBorder="1" applyAlignment="1">
      <alignment horizontal="center"/>
    </xf>
    <xf numFmtId="0" fontId="3" fillId="7" borderId="17" xfId="0" applyFont="1" applyFill="1" applyBorder="1"/>
    <xf numFmtId="2" fontId="9" fillId="2" borderId="17" xfId="0" applyNumberFormat="1" applyFont="1" applyFill="1" applyBorder="1" applyAlignment="1">
      <alignment horizontal="center"/>
    </xf>
    <xf numFmtId="5" fontId="9" fillId="2" borderId="19" xfId="0" applyNumberFormat="1" applyFont="1" applyFill="1" applyBorder="1" applyAlignment="1">
      <alignment horizontal="center"/>
    </xf>
    <xf numFmtId="5" fontId="5" fillId="4" borderId="17" xfId="0" applyNumberFormat="1" applyFont="1" applyFill="1" applyBorder="1" applyAlignment="1">
      <alignment horizontal="center"/>
    </xf>
    <xf numFmtId="5" fontId="5" fillId="4" borderId="19" xfId="0" applyNumberFormat="1" applyFont="1" applyFill="1" applyBorder="1" applyAlignment="1">
      <alignment horizontal="center"/>
    </xf>
    <xf numFmtId="10" fontId="5" fillId="4" borderId="17" xfId="3" applyNumberFormat="1" applyFont="1" applyFill="1" applyBorder="1" applyAlignment="1">
      <alignment horizontal="center"/>
    </xf>
    <xf numFmtId="7" fontId="5" fillId="4" borderId="31" xfId="0" applyNumberFormat="1" applyFont="1" applyFill="1" applyBorder="1" applyAlignment="1">
      <alignment horizontal="center"/>
    </xf>
    <xf numFmtId="0" fontId="3" fillId="7" borderId="30" xfId="0" applyFont="1" applyFill="1" applyBorder="1"/>
    <xf numFmtId="2" fontId="9" fillId="2" borderId="30" xfId="0" applyNumberFormat="1" applyFont="1" applyFill="1" applyBorder="1" applyAlignment="1">
      <alignment horizontal="center"/>
    </xf>
    <xf numFmtId="37" fontId="9" fillId="2" borderId="21" xfId="0" applyNumberFormat="1" applyFont="1" applyFill="1" applyBorder="1" applyAlignment="1">
      <alignment horizontal="center"/>
    </xf>
    <xf numFmtId="37" fontId="5" fillId="4" borderId="30" xfId="0" applyNumberFormat="1" applyFont="1" applyFill="1" applyBorder="1" applyAlignment="1">
      <alignment horizontal="center"/>
    </xf>
    <xf numFmtId="37" fontId="5" fillId="4" borderId="21" xfId="0" applyNumberFormat="1" applyFont="1" applyFill="1" applyBorder="1" applyAlignment="1">
      <alignment horizontal="center"/>
    </xf>
    <xf numFmtId="10" fontId="5" fillId="4" borderId="30" xfId="3" applyNumberFormat="1" applyFont="1" applyFill="1" applyBorder="1" applyAlignment="1">
      <alignment horizontal="center"/>
    </xf>
    <xf numFmtId="39" fontId="5" fillId="4" borderId="28" xfId="0" applyNumberFormat="1" applyFont="1" applyFill="1" applyBorder="1" applyAlignment="1">
      <alignment horizontal="center"/>
    </xf>
    <xf numFmtId="5" fontId="4" fillId="3" borderId="17" xfId="0" applyNumberFormat="1" applyFont="1" applyFill="1" applyBorder="1" applyAlignment="1">
      <alignment horizontal="center"/>
    </xf>
    <xf numFmtId="5" fontId="4" fillId="3" borderId="19" xfId="0" applyNumberFormat="1" applyFont="1" applyFill="1" applyBorder="1" applyAlignment="1">
      <alignment horizontal="center"/>
    </xf>
    <xf numFmtId="10" fontId="4" fillId="3" borderId="17" xfId="3" applyNumberFormat="1" applyFont="1" applyFill="1" applyBorder="1" applyAlignment="1">
      <alignment horizontal="center"/>
    </xf>
    <xf numFmtId="7" fontId="4" fillId="3" borderId="31" xfId="0" applyNumberFormat="1" applyFont="1" applyFill="1" applyBorder="1" applyAlignment="1">
      <alignment horizontal="center"/>
    </xf>
    <xf numFmtId="37" fontId="4" fillId="3" borderId="30" xfId="0" applyNumberFormat="1" applyFont="1" applyFill="1" applyBorder="1" applyAlignment="1">
      <alignment horizontal="center"/>
    </xf>
    <xf numFmtId="37" fontId="4" fillId="3" borderId="21" xfId="0" applyNumberFormat="1" applyFont="1" applyFill="1" applyBorder="1" applyAlignment="1">
      <alignment horizontal="center"/>
    </xf>
    <xf numFmtId="10" fontId="4" fillId="3" borderId="30" xfId="3" applyNumberFormat="1" applyFont="1" applyFill="1" applyBorder="1" applyAlignment="1">
      <alignment horizontal="center"/>
    </xf>
    <xf numFmtId="7" fontId="4" fillId="3" borderId="28" xfId="0" applyNumberFormat="1" applyFont="1" applyFill="1" applyBorder="1" applyAlignment="1">
      <alignment horizontal="center"/>
    </xf>
    <xf numFmtId="9" fontId="3" fillId="4" borderId="17" xfId="0" applyNumberFormat="1" applyFont="1" applyFill="1" applyBorder="1" applyAlignment="1">
      <alignment horizontal="center"/>
    </xf>
    <xf numFmtId="164" fontId="13" fillId="4" borderId="17" xfId="0" applyNumberFormat="1" applyFont="1" applyFill="1" applyBorder="1" applyAlignment="1">
      <alignment horizontal="center"/>
    </xf>
    <xf numFmtId="9" fontId="3" fillId="4" borderId="36" xfId="0" applyNumberFormat="1" applyFont="1" applyFill="1" applyBorder="1" applyAlignment="1">
      <alignment horizontal="center"/>
    </xf>
    <xf numFmtId="164" fontId="13" fillId="4" borderId="49" xfId="0" applyNumberFormat="1" applyFont="1" applyFill="1" applyBorder="1" applyAlignment="1">
      <alignment horizontal="center"/>
    </xf>
    <xf numFmtId="164" fontId="2" fillId="4" borderId="17" xfId="0" applyNumberFormat="1" applyFont="1" applyFill="1" applyBorder="1" applyAlignment="1">
      <alignment horizontal="center"/>
    </xf>
    <xf numFmtId="9" fontId="3" fillId="4" borderId="30" xfId="0" applyNumberFormat="1" applyFont="1" applyFill="1" applyBorder="1" applyAlignment="1">
      <alignment horizontal="center"/>
    </xf>
    <xf numFmtId="164" fontId="13" fillId="4" borderId="20" xfId="0" applyNumberFormat="1" applyFont="1" applyFill="1" applyBorder="1" applyAlignment="1">
      <alignment horizontal="center"/>
    </xf>
    <xf numFmtId="164" fontId="2" fillId="4" borderId="30" xfId="0" applyNumberFormat="1" applyFont="1" applyFill="1" applyBorder="1" applyAlignment="1">
      <alignment horizontal="center"/>
    </xf>
    <xf numFmtId="6" fontId="14" fillId="0" borderId="0" xfId="0" applyNumberFormat="1" applyFont="1"/>
    <xf numFmtId="9" fontId="14" fillId="0" borderId="0" xfId="0" applyNumberFormat="1" applyFont="1"/>
    <xf numFmtId="165" fontId="14" fillId="0" borderId="0" xfId="0" applyNumberFormat="1" applyFont="1"/>
    <xf numFmtId="164" fontId="14" fillId="0" borderId="0" xfId="0" applyNumberFormat="1" applyFont="1"/>
    <xf numFmtId="0" fontId="25" fillId="0" borderId="7" xfId="0" applyFont="1" applyFill="1" applyBorder="1" applyAlignment="1">
      <alignment horizontal="center"/>
    </xf>
    <xf numFmtId="10" fontId="25" fillId="0" borderId="7" xfId="3" applyNumberFormat="1" applyFont="1" applyFill="1" applyBorder="1" applyAlignment="1">
      <alignment horizontal="center"/>
    </xf>
    <xf numFmtId="0" fontId="25" fillId="0" borderId="7" xfId="0" quotePrefix="1" applyFont="1" applyBorder="1" applyAlignment="1">
      <alignment horizontal="center"/>
    </xf>
    <xf numFmtId="165" fontId="25" fillId="0" borderId="0" xfId="0" applyNumberFormat="1" applyFont="1" applyFill="1" applyBorder="1" applyAlignment="1">
      <alignment horizontal="right"/>
    </xf>
    <xf numFmtId="10" fontId="25" fillId="0" borderId="0" xfId="3" applyNumberFormat="1" applyFont="1" applyFill="1" applyBorder="1" applyAlignment="1">
      <alignment horizontal="center"/>
    </xf>
    <xf numFmtId="10" fontId="25" fillId="0" borderId="0" xfId="0" applyNumberFormat="1" applyFont="1" applyFill="1" applyBorder="1" applyAlignment="1">
      <alignment horizontal="center"/>
    </xf>
    <xf numFmtId="165" fontId="25" fillId="0" borderId="0" xfId="4" applyNumberFormat="1" applyFont="1" applyFill="1" applyBorder="1" applyAlignment="1">
      <alignment horizontal="center"/>
    </xf>
    <xf numFmtId="165" fontId="25" fillId="0" borderId="0" xfId="3" applyNumberFormat="1" applyFont="1" applyFill="1" applyBorder="1" applyAlignment="1">
      <alignment horizontal="center"/>
    </xf>
    <xf numFmtId="9" fontId="25" fillId="0" borderId="0" xfId="3" applyNumberFormat="1" applyFont="1" applyFill="1" applyBorder="1" applyAlignment="1">
      <alignment horizontal="center"/>
    </xf>
    <xf numFmtId="10" fontId="25" fillId="0" borderId="0" xfId="0" applyNumberFormat="1" applyFont="1"/>
    <xf numFmtId="10" fontId="14" fillId="0" borderId="0" xfId="0" applyNumberFormat="1" applyFont="1"/>
    <xf numFmtId="14" fontId="26" fillId="0" borderId="0" xfId="0" applyNumberFormat="1" applyFont="1" applyAlignment="1">
      <alignment horizontal="left"/>
    </xf>
    <xf numFmtId="0" fontId="26" fillId="0" borderId="0" xfId="0" applyFont="1"/>
    <xf numFmtId="0" fontId="27" fillId="0" borderId="0" xfId="0" applyFont="1"/>
    <xf numFmtId="14" fontId="26" fillId="0" borderId="0" xfId="0" quotePrefix="1" applyNumberFormat="1" applyFont="1"/>
    <xf numFmtId="17" fontId="26" fillId="0" borderId="0" xfId="0" quotePrefix="1" applyNumberFormat="1" applyFont="1" applyAlignment="1">
      <alignment horizontal="right"/>
    </xf>
    <xf numFmtId="0" fontId="4" fillId="5" borderId="6" xfId="0" applyFont="1" applyFill="1" applyBorder="1" applyAlignment="1">
      <alignment horizontal="left" vertical="top"/>
    </xf>
    <xf numFmtId="0" fontId="28" fillId="0" borderId="0" xfId="0" applyFont="1"/>
    <xf numFmtId="0" fontId="28" fillId="0" borderId="0" xfId="0" applyFont="1" applyAlignment="1">
      <alignment horizontal="right"/>
    </xf>
    <xf numFmtId="0" fontId="3" fillId="0" borderId="0" xfId="0" applyFont="1" applyFill="1"/>
    <xf numFmtId="0" fontId="1" fillId="0" borderId="0" xfId="0" applyFont="1"/>
    <xf numFmtId="0" fontId="1" fillId="0" borderId="0" xfId="0" applyFont="1" applyAlignment="1">
      <alignment vertical="top"/>
    </xf>
    <xf numFmtId="0" fontId="30" fillId="0" borderId="0" xfId="2" applyFont="1" applyAlignment="1" applyProtection="1">
      <alignment horizontal="left"/>
    </xf>
    <xf numFmtId="0" fontId="14" fillId="7" borderId="6" xfId="0" applyFont="1" applyFill="1" applyBorder="1" applyAlignment="1">
      <alignment horizontal="center"/>
    </xf>
    <xf numFmtId="0" fontId="14" fillId="7" borderId="12" xfId="0" applyFont="1" applyFill="1" applyBorder="1" applyAlignment="1">
      <alignment horizontal="center"/>
    </xf>
    <xf numFmtId="0" fontId="14" fillId="7" borderId="13" xfId="0" applyFont="1" applyFill="1" applyBorder="1" applyAlignment="1">
      <alignment horizontal="center"/>
    </xf>
  </cellXfs>
  <cellStyles count="5">
    <cellStyle name="Comma" xfId="1" builtinId="3"/>
    <cellStyle name="Currency" xfId="4" builtinId="4"/>
    <cellStyle name="Hyperlink" xfId="2" builtinId="8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Plan A: Low Fixed Costs, 
Low Operating Leverage</a:t>
            </a:r>
          </a:p>
        </c:rich>
      </c:tx>
      <c:layout>
        <c:manualLayout>
          <c:xMode val="edge"/>
          <c:yMode val="edge"/>
          <c:x val="0.24734546490665704"/>
          <c:y val="4.32973812357057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1230480949406697"/>
          <c:y val="0.27310685556167208"/>
          <c:w val="0.43722673329169326"/>
          <c:h val="0.50957742562116859"/>
        </c:manualLayout>
      </c:layout>
      <c:scatterChart>
        <c:scatterStyle val="smoothMarker"/>
        <c:varyColors val="0"/>
        <c:ser>
          <c:idx val="0"/>
          <c:order val="0"/>
          <c:tx>
            <c:v>Revenues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CH10MODEL!$C$50:$C$54</c:f>
              <c:numCache>
                <c:formatCode>#,##0</c:formatCode>
                <c:ptCount val="5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</c:numCache>
            </c:numRef>
          </c:xVal>
          <c:yVal>
            <c:numRef>
              <c:f>CH10MODEL!$D$50:$D$54</c:f>
              <c:numCache>
                <c:formatCode>"$"#,##0</c:formatCode>
                <c:ptCount val="5"/>
                <c:pt idx="0">
                  <c:v>50000</c:v>
                </c:pt>
                <c:pt idx="1">
                  <c:v>100000</c:v>
                </c:pt>
                <c:pt idx="2">
                  <c:v>150000</c:v>
                </c:pt>
                <c:pt idx="3">
                  <c:v>200000</c:v>
                </c:pt>
                <c:pt idx="4">
                  <c:v>250000</c:v>
                </c:pt>
              </c:numCache>
            </c:numRef>
          </c:yVal>
          <c:smooth val="1"/>
        </c:ser>
        <c:ser>
          <c:idx val="1"/>
          <c:order val="1"/>
          <c:tx>
            <c:v>VC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CH10MODEL!$C$50:$C$54</c:f>
              <c:numCache>
                <c:formatCode>#,##0</c:formatCode>
                <c:ptCount val="5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</c:numCache>
            </c:numRef>
          </c:xVal>
          <c:yVal>
            <c:numRef>
              <c:f>CH10MODEL!$G$44:$G$48</c:f>
              <c:numCache>
                <c:formatCode>"$"#,##0</c:formatCode>
                <c:ptCount val="5"/>
                <c:pt idx="0">
                  <c:v>75000</c:v>
                </c:pt>
                <c:pt idx="1">
                  <c:v>95000</c:v>
                </c:pt>
                <c:pt idx="2">
                  <c:v>115000</c:v>
                </c:pt>
                <c:pt idx="3">
                  <c:v>135000</c:v>
                </c:pt>
                <c:pt idx="4">
                  <c:v>155000</c:v>
                </c:pt>
              </c:numCache>
            </c:numRef>
          </c:yVal>
          <c:smooth val="1"/>
        </c:ser>
        <c:ser>
          <c:idx val="2"/>
          <c:order val="2"/>
          <c:tx>
            <c:v>FC</c:v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CH10MODEL!$C$50:$C$54</c:f>
              <c:numCache>
                <c:formatCode>#,##0</c:formatCode>
                <c:ptCount val="5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</c:numCache>
            </c:numRef>
          </c:xVal>
          <c:yVal>
            <c:numRef>
              <c:f>(CH10MODEL!$C$43,CH10MODEL!$C$43,CH10MODEL!$C$43,CH10MODEL!$C$43,CH10MODEL!$C$43)</c:f>
              <c:numCache>
                <c:formatCode>"$"#,##0_);[Red]\("$"#,##0\)</c:formatCode>
                <c:ptCount val="5"/>
                <c:pt idx="0">
                  <c:v>55000</c:v>
                </c:pt>
                <c:pt idx="1">
                  <c:v>55000</c:v>
                </c:pt>
                <c:pt idx="2">
                  <c:v>55000</c:v>
                </c:pt>
                <c:pt idx="3">
                  <c:v>55000</c:v>
                </c:pt>
                <c:pt idx="4">
                  <c:v>55000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976200"/>
        <c:axId val="31693160"/>
      </c:scatterChart>
      <c:valAx>
        <c:axId val="171976200"/>
        <c:scaling>
          <c:orientation val="minMax"/>
          <c:max val="5000"/>
          <c:min val="1000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Volume</a:t>
                </a:r>
              </a:p>
            </c:rich>
          </c:tx>
          <c:layout>
            <c:manualLayout>
              <c:xMode val="edge"/>
              <c:yMode val="edge"/>
              <c:x val="0.46470966964202548"/>
              <c:y val="0.885931842924779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31693160"/>
        <c:crosses val="autoZero"/>
        <c:crossBetween val="midCat"/>
        <c:majorUnit val="1000"/>
        <c:minorUnit val="1000"/>
      </c:valAx>
      <c:valAx>
        <c:axId val="31693160"/>
        <c:scaling>
          <c:orientation val="minMax"/>
          <c:max val="25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Revenues and Costs</a:t>
                </a:r>
              </a:p>
            </c:rich>
          </c:tx>
          <c:layout>
            <c:manualLayout>
              <c:xMode val="edge"/>
              <c:yMode val="edge"/>
              <c:x val="9.2442150367947187E-2"/>
              <c:y val="0.31307356676878451"/>
            </c:manualLayout>
          </c:layout>
          <c:overlay val="0"/>
          <c:spPr>
            <a:noFill/>
            <a:ln w="25400">
              <a:noFill/>
            </a:ln>
          </c:spPr>
        </c:title>
        <c:numFmt formatCode="&quot;$&quot;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71976200"/>
        <c:crosses val="autoZero"/>
        <c:crossBetween val="midCat"/>
        <c:majorUnit val="50000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29559939354718"/>
          <c:y val="0.37302411153589787"/>
          <c:w val="0.2290891679117642"/>
          <c:h val="0.3130735667687845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080"/>
              <a:t>Plan B: High Fixed Costs, 
High Operating Leverage</a:t>
            </a:r>
          </a:p>
        </c:rich>
      </c:tx>
      <c:layout>
        <c:manualLayout>
          <c:xMode val="edge"/>
          <c:yMode val="edge"/>
          <c:x val="0.2365038241187592"/>
          <c:y val="4.311780738946089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0334190231362512"/>
          <c:y val="0.26865726028317943"/>
          <c:w val="0.44473007712082258"/>
          <c:h val="0.51409722646781264"/>
        </c:manualLayout>
      </c:layout>
      <c:scatterChart>
        <c:scatterStyle val="smoothMarker"/>
        <c:varyColors val="0"/>
        <c:ser>
          <c:idx val="0"/>
          <c:order val="0"/>
          <c:tx>
            <c:v>Revenues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CH10MODEL!$C$50:$C$54</c:f>
              <c:numCache>
                <c:formatCode>#,##0</c:formatCode>
                <c:ptCount val="5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</c:numCache>
            </c:numRef>
          </c:xVal>
          <c:yVal>
            <c:numRef>
              <c:f>CH10MODEL!$D$50:$D$54</c:f>
              <c:numCache>
                <c:formatCode>"$"#,##0</c:formatCode>
                <c:ptCount val="5"/>
                <c:pt idx="0">
                  <c:v>50000</c:v>
                </c:pt>
                <c:pt idx="1">
                  <c:v>100000</c:v>
                </c:pt>
                <c:pt idx="2">
                  <c:v>150000</c:v>
                </c:pt>
                <c:pt idx="3">
                  <c:v>200000</c:v>
                </c:pt>
                <c:pt idx="4">
                  <c:v>250000</c:v>
                </c:pt>
              </c:numCache>
            </c:numRef>
          </c:yVal>
          <c:smooth val="1"/>
        </c:ser>
        <c:ser>
          <c:idx val="1"/>
          <c:order val="1"/>
          <c:tx>
            <c:v>VC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CH10MODEL!$C$50:$C$54</c:f>
              <c:numCache>
                <c:formatCode>#,##0</c:formatCode>
                <c:ptCount val="5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</c:numCache>
            </c:numRef>
          </c:xVal>
          <c:yVal>
            <c:numRef>
              <c:f>CH10MODEL!$G$57:$G$61</c:f>
              <c:numCache>
                <c:formatCode>"$"#,##0</c:formatCode>
                <c:ptCount val="5"/>
                <c:pt idx="0">
                  <c:v>105000</c:v>
                </c:pt>
                <c:pt idx="1">
                  <c:v>110000</c:v>
                </c:pt>
                <c:pt idx="2">
                  <c:v>115000</c:v>
                </c:pt>
                <c:pt idx="3">
                  <c:v>120000</c:v>
                </c:pt>
                <c:pt idx="4">
                  <c:v>125000</c:v>
                </c:pt>
              </c:numCache>
            </c:numRef>
          </c:yVal>
          <c:smooth val="1"/>
        </c:ser>
        <c:ser>
          <c:idx val="2"/>
          <c:order val="2"/>
          <c:tx>
            <c:v>FC</c:v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CH10MODEL!$C$50:$C$54</c:f>
              <c:numCache>
                <c:formatCode>#,##0</c:formatCode>
                <c:ptCount val="5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</c:numCache>
            </c:numRef>
          </c:xVal>
          <c:yVal>
            <c:numRef>
              <c:f>(CH10MODEL!$D$43,CH10MODEL!$D$43,CH10MODEL!$D$43,CH10MODEL!$D$43,CH10MODEL!$D$43)</c:f>
              <c:numCache>
                <c:formatCode>"$"#,##0_);[Red]\("$"#,##0\)</c:formatCode>
                <c:ptCount val="5"/>
                <c:pt idx="0">
                  <c:v>100000</c:v>
                </c:pt>
                <c:pt idx="1">
                  <c:v>100000</c:v>
                </c:pt>
                <c:pt idx="2">
                  <c:v>100000</c:v>
                </c:pt>
                <c:pt idx="3">
                  <c:v>100000</c:v>
                </c:pt>
                <c:pt idx="4">
                  <c:v>100000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00216"/>
        <c:axId val="173972304"/>
      </c:scatterChart>
      <c:valAx>
        <c:axId val="172800216"/>
        <c:scaling>
          <c:orientation val="minMax"/>
          <c:max val="5000"/>
          <c:min val="1000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Volume</a:t>
                </a:r>
              </a:p>
            </c:rich>
          </c:tx>
          <c:layout>
            <c:manualLayout>
              <c:xMode val="edge"/>
              <c:yMode val="edge"/>
              <c:x val="0.45758360850055035"/>
              <c:y val="0.885573978733427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73972304"/>
        <c:crosses val="autoZero"/>
        <c:crossBetween val="midCat"/>
        <c:minorUnit val="1000"/>
      </c:valAx>
      <c:valAx>
        <c:axId val="173972304"/>
        <c:scaling>
          <c:orientation val="minMax"/>
          <c:max val="25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Revenues and Costs</a:t>
                </a:r>
              </a:p>
            </c:rich>
          </c:tx>
          <c:layout>
            <c:manualLayout>
              <c:xMode val="edge"/>
              <c:yMode val="edge"/>
              <c:x val="7.7120763130415174E-2"/>
              <c:y val="0.31177527087960227"/>
            </c:manualLayout>
          </c:layout>
          <c:overlay val="0"/>
          <c:spPr>
            <a:noFill/>
            <a:ln w="25400">
              <a:noFill/>
            </a:ln>
          </c:spPr>
        </c:title>
        <c:numFmt formatCode="&quot;$&quot;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72800216"/>
        <c:crosses val="autoZero"/>
        <c:crossBetween val="midCat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114813475763664"/>
          <c:y val="0.37811006797227359"/>
          <c:w val="0.23342755051600911"/>
          <c:h val="0.30353342340107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000"/>
              <a:t>Trade-Off Theory of Capital Structure
</a:t>
            </a:r>
          </a:p>
        </c:rich>
      </c:tx>
      <c:layout>
        <c:manualLayout>
          <c:xMode val="edge"/>
          <c:yMode val="edge"/>
          <c:x val="0.2803740953524666"/>
          <c:y val="3.9548181477315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07282904075431"/>
          <c:y val="0.22598909020563371"/>
          <c:w val="0.65212959092069611"/>
          <c:h val="0.59322136178978768"/>
        </c:manualLayout>
      </c:layout>
      <c:scatterChart>
        <c:scatterStyle val="smoothMarker"/>
        <c:varyColors val="0"/>
        <c:ser>
          <c:idx val="0"/>
          <c:order val="0"/>
          <c:tx>
            <c:v> Debt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CH10MODEL!$A$310:$A$316</c:f>
              <c:numCache>
                <c:formatCode>0%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</c:numCache>
            </c:numRef>
          </c:xVal>
          <c:yVal>
            <c:numRef>
              <c:f>CH10MODEL!$C$310:$C$316</c:f>
              <c:numCache>
                <c:formatCode>0.0%</c:formatCode>
                <c:ptCount val="7"/>
                <c:pt idx="0">
                  <c:v>0.06</c:v>
                </c:pt>
                <c:pt idx="1">
                  <c:v>0.06</c:v>
                </c:pt>
                <c:pt idx="2">
                  <c:v>6.3E-2</c:v>
                </c:pt>
                <c:pt idx="3">
                  <c:v>7.0000000000000007E-2</c:v>
                </c:pt>
                <c:pt idx="4">
                  <c:v>0.08</c:v>
                </c:pt>
                <c:pt idx="5">
                  <c:v>0.1</c:v>
                </c:pt>
                <c:pt idx="6">
                  <c:v>0.15</c:v>
                </c:pt>
              </c:numCache>
            </c:numRef>
          </c:yVal>
          <c:smooth val="1"/>
        </c:ser>
        <c:ser>
          <c:idx val="1"/>
          <c:order val="1"/>
          <c:tx>
            <c:v>Equity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CH10MODEL!$A$310:$A$316</c:f>
              <c:numCache>
                <c:formatCode>0%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</c:numCache>
            </c:numRef>
          </c:xVal>
          <c:yVal>
            <c:numRef>
              <c:f>CH10MODEL!$F$310:$F$316</c:f>
              <c:numCache>
                <c:formatCode>0.0%</c:formatCode>
                <c:ptCount val="7"/>
                <c:pt idx="0">
                  <c:v>0.12</c:v>
                </c:pt>
                <c:pt idx="1">
                  <c:v>0.12400000000000001</c:v>
                </c:pt>
                <c:pt idx="2">
                  <c:v>0.129</c:v>
                </c:pt>
                <c:pt idx="3">
                  <c:v>0.13542857142857145</c:v>
                </c:pt>
                <c:pt idx="4">
                  <c:v>0.14400000000000002</c:v>
                </c:pt>
                <c:pt idx="5">
                  <c:v>0.16400000000000001</c:v>
                </c:pt>
                <c:pt idx="6">
                  <c:v>0.214</c:v>
                </c:pt>
              </c:numCache>
            </c:numRef>
          </c:yVal>
          <c:smooth val="1"/>
        </c:ser>
        <c:ser>
          <c:idx val="2"/>
          <c:order val="2"/>
          <c:tx>
            <c:v>CCC</c:v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CH10MODEL!$A$310:$A$316</c:f>
              <c:numCache>
                <c:formatCode>0%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</c:numCache>
            </c:numRef>
          </c:xVal>
          <c:yVal>
            <c:numRef>
              <c:f>CH10MODEL!$H$310:$H$316</c:f>
              <c:numCache>
                <c:formatCode>0.0%</c:formatCode>
                <c:ptCount val="7"/>
                <c:pt idx="0">
                  <c:v>0.12</c:v>
                </c:pt>
                <c:pt idx="1">
                  <c:v>0.11760000000000002</c:v>
                </c:pt>
                <c:pt idx="2">
                  <c:v>0.11580000000000001</c:v>
                </c:pt>
                <c:pt idx="3">
                  <c:v>0.11580000000000001</c:v>
                </c:pt>
                <c:pt idx="4">
                  <c:v>0.11840000000000001</c:v>
                </c:pt>
                <c:pt idx="5">
                  <c:v>0.13200000000000001</c:v>
                </c:pt>
                <c:pt idx="6">
                  <c:v>0.17560000000000001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352640"/>
        <c:axId val="174179496"/>
      </c:scatterChart>
      <c:valAx>
        <c:axId val="17435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Debt Ratio</a:t>
                </a:r>
              </a:p>
            </c:rich>
          </c:tx>
          <c:layout>
            <c:manualLayout>
              <c:xMode val="edge"/>
              <c:yMode val="edge"/>
              <c:x val="0.37383220295036818"/>
              <c:y val="0.8841823858556124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74179496"/>
        <c:crosses val="autoZero"/>
        <c:crossBetween val="midCat"/>
      </c:valAx>
      <c:valAx>
        <c:axId val="1741794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74352640"/>
        <c:crosses val="autoZero"/>
        <c:crossBetween val="midCat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392274327140476"/>
          <c:y val="0.40207927988085485"/>
          <c:w val="0.19427149930448553"/>
          <c:h val="0.185492060275278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75" b="1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160020</xdr:colOff>
      <xdr:row>87</xdr:row>
      <xdr:rowOff>0</xdr:rowOff>
    </xdr:from>
    <xdr:to>
      <xdr:col>4</xdr:col>
      <xdr:colOff>624840</xdr:colOff>
      <xdr:row>101</xdr:row>
      <xdr:rowOff>22860</xdr:rowOff>
    </xdr:to>
    <xdr:graphicFrame macro="">
      <xdr:nvGraphicFramePr>
        <xdr:cNvPr id="10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779319</xdr:colOff>
      <xdr:row>87</xdr:row>
      <xdr:rowOff>0</xdr:rowOff>
    </xdr:from>
    <xdr:to>
      <xdr:col>9</xdr:col>
      <xdr:colOff>588818</xdr:colOff>
      <xdr:row>101</xdr:row>
      <xdr:rowOff>30480</xdr:rowOff>
    </xdr:to>
    <xdr:graphicFrame macro="">
      <xdr:nvGraphicFramePr>
        <xdr:cNvPr id="106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69272</xdr:colOff>
      <xdr:row>95</xdr:row>
      <xdr:rowOff>73427</xdr:rowOff>
    </xdr:from>
    <xdr:to>
      <xdr:col>2</xdr:col>
      <xdr:colOff>73082</xdr:colOff>
      <xdr:row>98</xdr:row>
      <xdr:rowOff>0</xdr:rowOff>
    </xdr:to>
    <xdr:sp macro="" textlink="">
      <xdr:nvSpPr>
        <xdr:cNvPr id="1064" name="Line 8"/>
        <xdr:cNvSpPr>
          <a:spLocks noChangeShapeType="1"/>
        </xdr:cNvSpPr>
      </xdr:nvSpPr>
      <xdr:spPr bwMode="auto">
        <a:xfrm flipH="1">
          <a:off x="1567295" y="15806995"/>
          <a:ext cx="3810" cy="420141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7</xdr:col>
      <xdr:colOff>50566</xdr:colOff>
      <xdr:row>94</xdr:row>
      <xdr:rowOff>128500</xdr:rowOff>
    </xdr:from>
    <xdr:to>
      <xdr:col>7</xdr:col>
      <xdr:colOff>50566</xdr:colOff>
      <xdr:row>97</xdr:row>
      <xdr:rowOff>163482</xdr:rowOff>
    </xdr:to>
    <xdr:sp macro="" textlink="">
      <xdr:nvSpPr>
        <xdr:cNvPr id="1065" name="Line 9"/>
        <xdr:cNvSpPr>
          <a:spLocks noChangeShapeType="1"/>
        </xdr:cNvSpPr>
      </xdr:nvSpPr>
      <xdr:spPr bwMode="auto">
        <a:xfrm>
          <a:off x="5436521" y="15697545"/>
          <a:ext cx="0" cy="528551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121920</xdr:colOff>
      <xdr:row>196</xdr:row>
      <xdr:rowOff>99060</xdr:rowOff>
    </xdr:from>
    <xdr:to>
      <xdr:col>4</xdr:col>
      <xdr:colOff>792480</xdr:colOff>
      <xdr:row>196</xdr:row>
      <xdr:rowOff>99060</xdr:rowOff>
    </xdr:to>
    <xdr:sp macro="" textlink="">
      <xdr:nvSpPr>
        <xdr:cNvPr id="1066" name="Line 10"/>
        <xdr:cNvSpPr>
          <a:spLocks noChangeShapeType="1"/>
        </xdr:cNvSpPr>
      </xdr:nvSpPr>
      <xdr:spPr bwMode="auto">
        <a:xfrm flipH="1">
          <a:off x="3307080" y="31348680"/>
          <a:ext cx="670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114300</xdr:colOff>
      <xdr:row>191</xdr:row>
      <xdr:rowOff>91440</xdr:rowOff>
    </xdr:from>
    <xdr:to>
      <xdr:col>4</xdr:col>
      <xdr:colOff>807720</xdr:colOff>
      <xdr:row>191</xdr:row>
      <xdr:rowOff>91440</xdr:rowOff>
    </xdr:to>
    <xdr:sp macro="" textlink="">
      <xdr:nvSpPr>
        <xdr:cNvPr id="1067" name="Line 11"/>
        <xdr:cNvSpPr>
          <a:spLocks noChangeShapeType="1"/>
        </xdr:cNvSpPr>
      </xdr:nvSpPr>
      <xdr:spPr bwMode="auto">
        <a:xfrm flipH="1">
          <a:off x="3299460" y="30487620"/>
          <a:ext cx="6934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419100</xdr:colOff>
      <xdr:row>321</xdr:row>
      <xdr:rowOff>144780</xdr:rowOff>
    </xdr:from>
    <xdr:to>
      <xdr:col>5</xdr:col>
      <xdr:colOff>800100</xdr:colOff>
      <xdr:row>338</xdr:row>
      <xdr:rowOff>91440</xdr:rowOff>
    </xdr:to>
    <xdr:graphicFrame macro="">
      <xdr:nvGraphicFramePr>
        <xdr:cNvPr id="1068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693420</xdr:colOff>
      <xdr:row>62</xdr:row>
      <xdr:rowOff>99060</xdr:rowOff>
    </xdr:from>
    <xdr:to>
      <xdr:col>7</xdr:col>
      <xdr:colOff>167640</xdr:colOff>
      <xdr:row>66</xdr:row>
      <xdr:rowOff>22860</xdr:rowOff>
    </xdr:to>
    <xdr:sp macro="" textlink="">
      <xdr:nvSpPr>
        <xdr:cNvPr id="1069" name="Line 18"/>
        <xdr:cNvSpPr>
          <a:spLocks noChangeShapeType="1"/>
        </xdr:cNvSpPr>
      </xdr:nvSpPr>
      <xdr:spPr bwMode="auto">
        <a:xfrm flipV="1">
          <a:off x="3878580" y="10645140"/>
          <a:ext cx="2034540" cy="6019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708660</xdr:colOff>
      <xdr:row>62</xdr:row>
      <xdr:rowOff>106680</xdr:rowOff>
    </xdr:from>
    <xdr:to>
      <xdr:col>9</xdr:col>
      <xdr:colOff>137160</xdr:colOff>
      <xdr:row>66</xdr:row>
      <xdr:rowOff>22860</xdr:rowOff>
    </xdr:to>
    <xdr:sp macro="" textlink="">
      <xdr:nvSpPr>
        <xdr:cNvPr id="1070" name="Line 19"/>
        <xdr:cNvSpPr>
          <a:spLocks noChangeShapeType="1"/>
        </xdr:cNvSpPr>
      </xdr:nvSpPr>
      <xdr:spPr bwMode="auto">
        <a:xfrm flipV="1">
          <a:off x="3893820" y="10652760"/>
          <a:ext cx="3741420" cy="5943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4</xdr:col>
      <xdr:colOff>18405</xdr:colOff>
      <xdr:row>71</xdr:row>
      <xdr:rowOff>69274</xdr:rowOff>
    </xdr:from>
    <xdr:to>
      <xdr:col>8</xdr:col>
      <xdr:colOff>284695</xdr:colOff>
      <xdr:row>84</xdr:row>
      <xdr:rowOff>155865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82041" y="12018819"/>
          <a:ext cx="3634677" cy="22253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="110" zoomScaleNormal="110" workbookViewId="0">
      <selection activeCell="B6" sqref="B6:J6"/>
    </sheetView>
  </sheetViews>
  <sheetFormatPr defaultRowHeight="12.75" x14ac:dyDescent="0.2"/>
  <cols>
    <col min="1" max="1" width="11" bestFit="1" customWidth="1"/>
    <col min="10" max="10" width="12.6640625" customWidth="1"/>
  </cols>
  <sheetData>
    <row r="1" spans="1:11" ht="15.75" x14ac:dyDescent="0.25">
      <c r="A1" s="302">
        <v>42095</v>
      </c>
      <c r="B1" s="303" t="s">
        <v>156</v>
      </c>
      <c r="C1" s="304"/>
    </row>
    <row r="2" spans="1:11" ht="15.75" x14ac:dyDescent="0.25">
      <c r="B2" s="303"/>
      <c r="D2" s="303" t="s">
        <v>158</v>
      </c>
    </row>
    <row r="3" spans="1:11" ht="15.75" x14ac:dyDescent="0.25">
      <c r="B3" s="304"/>
      <c r="C3" s="303" t="s">
        <v>155</v>
      </c>
    </row>
    <row r="5" spans="1:11" x14ac:dyDescent="0.2">
      <c r="B5" s="313" t="s">
        <v>161</v>
      </c>
      <c r="C5" s="313"/>
      <c r="D5" s="313"/>
      <c r="E5" s="313"/>
      <c r="F5" s="313"/>
      <c r="G5" s="313"/>
      <c r="H5" s="313"/>
      <c r="I5" s="313"/>
      <c r="J5" s="313"/>
    </row>
    <row r="6" spans="1:11" x14ac:dyDescent="0.2">
      <c r="B6" s="313" t="s">
        <v>170</v>
      </c>
      <c r="C6" s="313"/>
      <c r="D6" s="313"/>
      <c r="E6" s="313"/>
      <c r="F6" s="313"/>
      <c r="G6" s="313"/>
      <c r="H6" s="313"/>
      <c r="I6" s="313"/>
      <c r="J6" s="313"/>
    </row>
    <row r="7" spans="1:11" x14ac:dyDescent="0.2">
      <c r="B7" s="313" t="s">
        <v>171</v>
      </c>
      <c r="C7" s="313"/>
      <c r="D7" s="313"/>
      <c r="E7" s="313"/>
      <c r="F7" s="313"/>
      <c r="G7" s="313"/>
      <c r="H7" s="313"/>
      <c r="I7" s="313"/>
      <c r="J7" s="313"/>
    </row>
    <row r="8" spans="1:11" x14ac:dyDescent="0.2">
      <c r="B8" s="313" t="s">
        <v>172</v>
      </c>
      <c r="C8" s="313"/>
      <c r="D8" s="313"/>
      <c r="E8" s="313"/>
      <c r="F8" s="313"/>
      <c r="G8" s="313"/>
      <c r="H8" s="313"/>
      <c r="I8" s="313"/>
      <c r="J8" s="313"/>
    </row>
    <row r="9" spans="1:11" x14ac:dyDescent="0.2">
      <c r="B9" s="313" t="s">
        <v>173</v>
      </c>
      <c r="C9" s="313"/>
      <c r="D9" s="313"/>
      <c r="E9" s="313"/>
      <c r="F9" s="313"/>
      <c r="G9" s="313"/>
      <c r="H9" s="313"/>
      <c r="I9" s="313"/>
      <c r="J9" s="313"/>
    </row>
    <row r="10" spans="1:11" x14ac:dyDescent="0.2">
      <c r="B10" s="313" t="s">
        <v>174</v>
      </c>
      <c r="C10" s="313"/>
      <c r="D10" s="313"/>
      <c r="E10" s="313"/>
      <c r="F10" s="313"/>
      <c r="G10" s="313"/>
      <c r="H10" s="313"/>
      <c r="I10" s="313"/>
      <c r="J10" s="313"/>
    </row>
    <row r="11" spans="1:11" x14ac:dyDescent="0.2">
      <c r="A11" s="311"/>
      <c r="B11" s="311"/>
      <c r="C11" s="311"/>
      <c r="D11" s="311"/>
      <c r="E11" s="311"/>
      <c r="F11" s="311"/>
      <c r="G11" s="311"/>
      <c r="H11" s="311"/>
      <c r="I11" s="311"/>
      <c r="J11" s="311"/>
      <c r="K11" s="311"/>
    </row>
    <row r="12" spans="1:11" x14ac:dyDescent="0.2">
      <c r="A12" s="311"/>
      <c r="B12" s="311"/>
      <c r="C12" s="311"/>
      <c r="D12" s="311"/>
      <c r="E12" s="311"/>
      <c r="F12" s="311"/>
      <c r="G12" s="311"/>
      <c r="H12" s="311"/>
      <c r="I12" s="311"/>
      <c r="J12" s="311"/>
      <c r="K12" s="311"/>
    </row>
    <row r="13" spans="1:11" x14ac:dyDescent="0.2">
      <c r="A13" s="311"/>
      <c r="B13" s="312" t="s">
        <v>176</v>
      </c>
      <c r="C13" s="311"/>
      <c r="D13" s="311"/>
      <c r="E13" s="311"/>
      <c r="F13" s="311"/>
      <c r="G13" s="311"/>
      <c r="H13" s="311"/>
      <c r="I13" s="311"/>
      <c r="J13" s="311"/>
      <c r="K13" s="311"/>
    </row>
    <row r="14" spans="1:11" x14ac:dyDescent="0.2">
      <c r="A14" s="311"/>
      <c r="B14" s="312" t="s">
        <v>175</v>
      </c>
      <c r="C14" s="311"/>
      <c r="D14" s="311"/>
      <c r="E14" s="311"/>
      <c r="F14" s="311"/>
      <c r="G14" s="311"/>
      <c r="H14" s="311"/>
      <c r="I14" s="311"/>
      <c r="J14" s="311"/>
      <c r="K14" s="311"/>
    </row>
    <row r="15" spans="1:11" x14ac:dyDescent="0.2">
      <c r="A15" s="311"/>
      <c r="B15" s="311"/>
      <c r="C15" s="311"/>
      <c r="D15" s="311"/>
      <c r="E15" s="311"/>
      <c r="F15" s="311"/>
      <c r="G15" s="311"/>
      <c r="H15" s="311"/>
      <c r="I15" s="311"/>
      <c r="J15" s="311"/>
      <c r="K15" s="311"/>
    </row>
  </sheetData>
  <mergeCells count="6">
    <mergeCell ref="B10:J10"/>
    <mergeCell ref="B5:J5"/>
    <mergeCell ref="B6:J6"/>
    <mergeCell ref="B7:J7"/>
    <mergeCell ref="B8:J8"/>
    <mergeCell ref="B9:J9"/>
  </mergeCells>
  <hyperlinks>
    <hyperlink ref="B5" location="CH10MODEL!A28" display="BUSINESS RISK AND OPERATING LEVERAGE (NO MATCHING TEXT SECTION)"/>
    <hyperlink ref="B6" location="CH10MODEL!A123" display="IMPACT OF DEBT FINANCING ON RISK AND RETURN (PAGE 418)"/>
    <hyperlink ref="B7" location="CH10MODEL!A201" display="MM WITHOUT TAXES (PAGE 427)"/>
    <hyperlink ref="B8" location="CH10MODEL!A237" display="MM WITH CORPORATE TAXES (PAGE 429)"/>
    <hyperlink ref="B9" location="CH10MODEL!A276" display="MILLER MODEL (PAGE 433)"/>
    <hyperlink ref="B10" location="CH10MODEL!A302" display="SUMMARY OF THE CAPITAL STRUCTURE MODELS (PAGE 443)"/>
    <hyperlink ref="B5:J5" location="CH10MODEL!A28" tooltip="Click here to view this section in the model." display="BUSINESS RISK AND OPERATING LEVERAGE (NO MATCHING TEXT SECTION)"/>
    <hyperlink ref="B6:J6" location="CH10MODEL!A124" tooltip="Click here to view this section in the model." display="IMPACT OF DEBT FINANCING ON RISK AND RETURN (PAGE 418)"/>
    <hyperlink ref="B7:J7" location="CH10MODEL!A202" tooltip="Click here to view this section in the model." display="MM WITHOUT TAXES (PAGE 427)"/>
    <hyperlink ref="B8:J8" location="CH10MODEL!A238" tooltip="Click here to view this section in the model." display="MM WITH CORPORATE TAXES (PAGE 429)"/>
    <hyperlink ref="B9:J9" location="CH10MODEL!A277" tooltip="Click here to view this section in the model." display="MILLER MODEL (PAGE 433)"/>
    <hyperlink ref="B10:J10" location="CH10MODEL!A303" tooltip="Click here to view this section in the model." display="SUMMARY OF THE CAPITAL STRUCTURE MODELS (PAGE 443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9"/>
  <sheetViews>
    <sheetView tabSelected="1" topLeftCell="A270" zoomScale="110" zoomScaleNormal="110" zoomScaleSheetLayoutView="100" workbookViewId="0">
      <selection activeCell="K282" sqref="K282"/>
    </sheetView>
  </sheetViews>
  <sheetFormatPr defaultColWidth="9.33203125" defaultRowHeight="12.75" x14ac:dyDescent="0.2"/>
  <cols>
    <col min="1" max="1" width="13.1640625" style="2" customWidth="1"/>
    <col min="2" max="2" width="13" style="2" customWidth="1"/>
    <col min="3" max="3" width="13.5" style="2" customWidth="1"/>
    <col min="4" max="4" width="20.83203125" style="2" customWidth="1"/>
    <col min="5" max="5" width="16.83203125" style="2" customWidth="1"/>
    <col min="6" max="6" width="14.5" style="2" customWidth="1"/>
    <col min="7" max="8" width="13.83203125" style="2" customWidth="1"/>
    <col min="9" max="9" width="14.5" style="2" customWidth="1"/>
    <col min="10" max="10" width="12.33203125" style="2" customWidth="1"/>
    <col min="11" max="11" width="12.83203125" style="2" customWidth="1"/>
    <col min="12" max="12" width="13" style="2" customWidth="1"/>
    <col min="13" max="13" width="13.1640625" style="2" customWidth="1"/>
    <col min="14" max="16384" width="9.33203125" style="2"/>
  </cols>
  <sheetData>
    <row r="1" spans="1:15" ht="15.75" x14ac:dyDescent="0.25">
      <c r="A1" s="302">
        <v>42095</v>
      </c>
      <c r="B1" s="303" t="s">
        <v>156</v>
      </c>
      <c r="C1" s="304"/>
      <c r="D1" s="303"/>
      <c r="E1" s="303"/>
      <c r="F1" s="303"/>
      <c r="G1" s="303"/>
      <c r="H1" s="303"/>
      <c r="I1" s="305"/>
      <c r="J1" s="306"/>
      <c r="K1" s="304"/>
      <c r="L1" s="304"/>
      <c r="M1" s="304"/>
      <c r="N1" s="304"/>
      <c r="O1" s="304"/>
    </row>
    <row r="2" spans="1:15" ht="15.75" x14ac:dyDescent="0.25">
      <c r="A2" s="303"/>
      <c r="B2" s="303"/>
      <c r="C2" s="303"/>
      <c r="D2" s="303"/>
      <c r="E2" s="303"/>
      <c r="F2" s="303"/>
      <c r="G2" s="303"/>
      <c r="H2" s="303"/>
      <c r="I2" s="303"/>
      <c r="J2" s="304"/>
      <c r="K2" s="304"/>
      <c r="L2" s="304"/>
      <c r="M2" s="304"/>
      <c r="N2" s="304"/>
      <c r="O2" s="304"/>
    </row>
    <row r="3" spans="1:15" ht="15.75" x14ac:dyDescent="0.25">
      <c r="A3" s="303"/>
      <c r="B3" s="304"/>
      <c r="C3" s="303" t="s">
        <v>155</v>
      </c>
      <c r="D3" s="303"/>
      <c r="E3" s="303"/>
      <c r="F3" s="303"/>
      <c r="G3" s="303"/>
      <c r="H3" s="303"/>
      <c r="I3" s="303"/>
      <c r="J3" s="304"/>
      <c r="K3" s="304"/>
      <c r="L3" s="304"/>
      <c r="M3" s="304"/>
      <c r="N3" s="304"/>
      <c r="O3" s="304"/>
    </row>
    <row r="5" spans="1:15" x14ac:dyDescent="0.2">
      <c r="A5" s="20" t="s">
        <v>178</v>
      </c>
    </row>
    <row r="6" spans="1:15" x14ac:dyDescent="0.2">
      <c r="A6" s="20" t="s">
        <v>50</v>
      </c>
    </row>
    <row r="7" spans="1:15" x14ac:dyDescent="0.2">
      <c r="A7" s="20"/>
    </row>
    <row r="8" spans="1:15" x14ac:dyDescent="0.2">
      <c r="A8" s="20" t="s">
        <v>179</v>
      </c>
    </row>
    <row r="9" spans="1:15" x14ac:dyDescent="0.2">
      <c r="A9" s="20" t="s">
        <v>51</v>
      </c>
    </row>
    <row r="10" spans="1:15" x14ac:dyDescent="0.2">
      <c r="A10" s="20" t="s">
        <v>100</v>
      </c>
    </row>
    <row r="11" spans="1:15" x14ac:dyDescent="0.2">
      <c r="A11" s="20"/>
    </row>
    <row r="12" spans="1:15" x14ac:dyDescent="0.2">
      <c r="A12" s="20" t="s">
        <v>101</v>
      </c>
    </row>
    <row r="13" spans="1:15" x14ac:dyDescent="0.2">
      <c r="A13" s="20"/>
    </row>
    <row r="14" spans="1:15" x14ac:dyDescent="0.2">
      <c r="A14" s="20" t="s">
        <v>180</v>
      </c>
    </row>
    <row r="15" spans="1:15" x14ac:dyDescent="0.2">
      <c r="A15" s="20" t="s">
        <v>157</v>
      </c>
    </row>
    <row r="16" spans="1:15" x14ac:dyDescent="0.2">
      <c r="A16" s="20"/>
    </row>
    <row r="17" spans="1:9" x14ac:dyDescent="0.2">
      <c r="A17" s="20" t="s">
        <v>52</v>
      </c>
    </row>
    <row r="18" spans="1:9" x14ac:dyDescent="0.2">
      <c r="A18" s="20" t="s">
        <v>181</v>
      </c>
    </row>
    <row r="19" spans="1:9" x14ac:dyDescent="0.2">
      <c r="A19" s="20" t="s">
        <v>177</v>
      </c>
    </row>
    <row r="20" spans="1:9" x14ac:dyDescent="0.2">
      <c r="A20" s="20"/>
      <c r="E20" s="308"/>
    </row>
    <row r="21" spans="1:9" x14ac:dyDescent="0.2">
      <c r="A21" s="20" t="s">
        <v>182</v>
      </c>
      <c r="B21" s="20"/>
      <c r="C21" s="20"/>
      <c r="D21" s="20"/>
      <c r="E21" s="20"/>
      <c r="F21" s="20"/>
      <c r="G21" s="20"/>
      <c r="H21" s="20"/>
      <c r="I21" s="20"/>
    </row>
    <row r="22" spans="1:9" x14ac:dyDescent="0.2">
      <c r="A22" s="20" t="s">
        <v>183</v>
      </c>
      <c r="B22" s="20"/>
      <c r="C22" s="20"/>
      <c r="D22" s="20"/>
      <c r="E22" s="20"/>
      <c r="F22" s="20"/>
      <c r="G22" s="20"/>
      <c r="H22" s="20"/>
      <c r="I22" s="20"/>
    </row>
    <row r="23" spans="1:9" x14ac:dyDescent="0.2">
      <c r="A23" s="20" t="s">
        <v>97</v>
      </c>
      <c r="B23" s="20"/>
      <c r="C23" s="20"/>
      <c r="D23" s="20"/>
      <c r="E23" s="20"/>
      <c r="F23" s="20"/>
      <c r="G23" s="20"/>
      <c r="H23" s="20"/>
      <c r="I23" s="20"/>
    </row>
    <row r="24" spans="1:9" x14ac:dyDescent="0.2">
      <c r="A24" s="20"/>
    </row>
    <row r="25" spans="1:9" x14ac:dyDescent="0.2">
      <c r="A25" s="20"/>
    </row>
    <row r="26" spans="1:9" x14ac:dyDescent="0.2">
      <c r="A26" s="20"/>
      <c r="B26" s="25"/>
      <c r="C26" s="25"/>
      <c r="D26" s="26"/>
      <c r="E26" s="26"/>
    </row>
    <row r="27" spans="1:9" x14ac:dyDescent="0.2">
      <c r="B27" s="25"/>
      <c r="C27" s="25"/>
      <c r="D27" s="25"/>
      <c r="E27" s="25"/>
    </row>
    <row r="28" spans="1:9" ht="14.25" x14ac:dyDescent="0.2">
      <c r="A28" s="40" t="s">
        <v>96</v>
      </c>
    </row>
    <row r="29" spans="1:9" x14ac:dyDescent="0.2">
      <c r="A29" s="19"/>
    </row>
    <row r="30" spans="1:9" x14ac:dyDescent="0.2">
      <c r="A30" s="20" t="s">
        <v>184</v>
      </c>
    </row>
    <row r="31" spans="1:9" x14ac:dyDescent="0.2">
      <c r="A31" s="20" t="s">
        <v>162</v>
      </c>
    </row>
    <row r="32" spans="1:9" x14ac:dyDescent="0.2">
      <c r="A32" s="20" t="s">
        <v>185</v>
      </c>
    </row>
    <row r="33" spans="1:10" x14ac:dyDescent="0.2">
      <c r="A33" s="20" t="s">
        <v>186</v>
      </c>
    </row>
    <row r="34" spans="1:10" x14ac:dyDescent="0.2">
      <c r="A34" s="20" t="s">
        <v>187</v>
      </c>
    </row>
    <row r="35" spans="1:10" x14ac:dyDescent="0.2">
      <c r="A35" s="20" t="s">
        <v>188</v>
      </c>
    </row>
    <row r="36" spans="1:10" x14ac:dyDescent="0.2">
      <c r="A36" s="20" t="s">
        <v>189</v>
      </c>
      <c r="E36" s="310"/>
      <c r="F36" s="310"/>
      <c r="G36" s="310"/>
      <c r="H36" s="310"/>
      <c r="I36" s="310"/>
    </row>
    <row r="37" spans="1:10" x14ac:dyDescent="0.2">
      <c r="A37" s="20" t="s">
        <v>62</v>
      </c>
      <c r="F37" s="308"/>
    </row>
    <row r="38" spans="1:10" x14ac:dyDescent="0.2">
      <c r="A38" s="20" t="s">
        <v>45</v>
      </c>
      <c r="E38" s="309"/>
      <c r="F38" s="308"/>
    </row>
    <row r="39" spans="1:10" ht="13.5" thickBot="1" x14ac:dyDescent="0.25"/>
    <row r="40" spans="1:10" ht="13.5" thickBot="1" x14ac:dyDescent="0.25">
      <c r="A40" s="79"/>
      <c r="B40" s="104"/>
      <c r="C40" s="105" t="s">
        <v>53</v>
      </c>
      <c r="D40" s="105" t="s">
        <v>54</v>
      </c>
      <c r="G40" s="307" t="s">
        <v>159</v>
      </c>
      <c r="H40" s="131"/>
      <c r="I40" s="131"/>
      <c r="J40" s="132"/>
    </row>
    <row r="41" spans="1:10" x14ac:dyDescent="0.2">
      <c r="A41" s="106" t="s">
        <v>55</v>
      </c>
      <c r="B41" s="107"/>
      <c r="C41" s="110">
        <v>50</v>
      </c>
      <c r="D41" s="111">
        <v>50</v>
      </c>
      <c r="G41" s="41"/>
      <c r="H41" s="41"/>
      <c r="I41" s="41" t="s">
        <v>38</v>
      </c>
      <c r="J41" s="41" t="s">
        <v>41</v>
      </c>
    </row>
    <row r="42" spans="1:10" x14ac:dyDescent="0.2">
      <c r="A42" s="108" t="s">
        <v>56</v>
      </c>
      <c r="B42" s="109"/>
      <c r="C42" s="112">
        <v>20</v>
      </c>
      <c r="D42" s="113">
        <v>5</v>
      </c>
      <c r="G42" s="42" t="s">
        <v>3</v>
      </c>
      <c r="H42" s="42" t="s">
        <v>3</v>
      </c>
      <c r="I42" s="42" t="s">
        <v>39</v>
      </c>
      <c r="J42" s="42" t="s">
        <v>42</v>
      </c>
    </row>
    <row r="43" spans="1:10" ht="13.5" thickBot="1" x14ac:dyDescent="0.25">
      <c r="A43" s="108" t="s">
        <v>0</v>
      </c>
      <c r="B43" s="109"/>
      <c r="C43" s="114">
        <v>55000</v>
      </c>
      <c r="D43" s="115">
        <v>100000</v>
      </c>
      <c r="G43" s="43" t="s">
        <v>4</v>
      </c>
      <c r="H43" s="43" t="s">
        <v>13</v>
      </c>
      <c r="I43" s="43" t="s">
        <v>44</v>
      </c>
      <c r="J43" s="43" t="s">
        <v>43</v>
      </c>
    </row>
    <row r="44" spans="1:10" x14ac:dyDescent="0.2">
      <c r="A44" s="108" t="s">
        <v>40</v>
      </c>
      <c r="B44" s="109"/>
      <c r="C44" s="114">
        <v>175000</v>
      </c>
      <c r="D44" s="116">
        <v>200000</v>
      </c>
      <c r="G44" s="230">
        <f>C50*$C$42+$C$43</f>
        <v>75000</v>
      </c>
      <c r="H44" s="233">
        <f>D50-G44</f>
        <v>-25000</v>
      </c>
      <c r="I44" s="233">
        <f>H44*(1-$C$45)</f>
        <v>-15000</v>
      </c>
      <c r="J44" s="44">
        <f>I44/$C$44</f>
        <v>-8.5714285714285715E-2</v>
      </c>
    </row>
    <row r="45" spans="1:10" ht="13.5" thickBot="1" x14ac:dyDescent="0.25">
      <c r="A45" s="82" t="s">
        <v>14</v>
      </c>
      <c r="B45" s="83"/>
      <c r="C45" s="117">
        <v>0.4</v>
      </c>
      <c r="D45" s="118">
        <v>0.4</v>
      </c>
      <c r="G45" s="231">
        <f>C51*$C$42+$C$43</f>
        <v>95000</v>
      </c>
      <c r="H45" s="234">
        <f>D51-G45</f>
        <v>5000</v>
      </c>
      <c r="I45" s="234">
        <f>H45*(1-$C$45)</f>
        <v>3000</v>
      </c>
      <c r="J45" s="44">
        <f>I45/$C$44</f>
        <v>1.7142857142857144E-2</v>
      </c>
    </row>
    <row r="46" spans="1:10" x14ac:dyDescent="0.2">
      <c r="G46" s="231">
        <f>C52*$C$42+$C$43</f>
        <v>115000</v>
      </c>
      <c r="H46" s="234">
        <f>D52-G46</f>
        <v>35000</v>
      </c>
      <c r="I46" s="234">
        <f>H46*(1-$C$45)</f>
        <v>21000</v>
      </c>
      <c r="J46" s="44">
        <f>I46/$C$44</f>
        <v>0.12</v>
      </c>
    </row>
    <row r="47" spans="1:10" ht="13.5" thickBot="1" x14ac:dyDescent="0.25">
      <c r="A47"/>
      <c r="B47"/>
      <c r="C47"/>
      <c r="G47" s="231">
        <f>C53*$C$42+$C$43</f>
        <v>135000</v>
      </c>
      <c r="H47" s="234">
        <f>D53-G47</f>
        <v>65000</v>
      </c>
      <c r="I47" s="234">
        <f>H47*(1-$C$45)</f>
        <v>39000</v>
      </c>
      <c r="J47" s="44">
        <f>I47/$C$44</f>
        <v>0.22285714285714286</v>
      </c>
    </row>
    <row r="48" spans="1:10" ht="13.5" thickBot="1" x14ac:dyDescent="0.25">
      <c r="A48" s="144"/>
      <c r="B48" s="119"/>
      <c r="C48" s="182"/>
      <c r="D48" s="182" t="s">
        <v>58</v>
      </c>
      <c r="E48"/>
      <c r="G48" s="232">
        <f>C54*$C$42+$C$43</f>
        <v>155000</v>
      </c>
      <c r="H48" s="235">
        <f>D54-G48</f>
        <v>95000</v>
      </c>
      <c r="I48" s="235">
        <f>H48*(1-$C$45)</f>
        <v>57000</v>
      </c>
      <c r="J48" s="44">
        <f>I48/$C$44</f>
        <v>0.32571428571428573</v>
      </c>
    </row>
    <row r="49" spans="1:11" ht="13.5" thickBot="1" x14ac:dyDescent="0.25">
      <c r="A49" s="186" t="s">
        <v>1</v>
      </c>
      <c r="B49" s="185" t="s">
        <v>2</v>
      </c>
      <c r="C49" s="187" t="s">
        <v>57</v>
      </c>
      <c r="D49" s="183" t="s">
        <v>59</v>
      </c>
      <c r="F49" s="74" t="s">
        <v>63</v>
      </c>
      <c r="G49" s="45">
        <f>$B$50*G44+$B$51*G45+$B$52*G46+$B$53*G47+$B$54*G48</f>
        <v>115000</v>
      </c>
      <c r="H49" s="236">
        <f>$B$50*H44+$B$51*H45+$B$52*H46+$B$53*H47+$B$54*H48</f>
        <v>35000</v>
      </c>
      <c r="I49" s="45">
        <f>$B$50*I44+$B$51*I45+$B$52*I46+$B$53*I47+$B$54*I48</f>
        <v>21000</v>
      </c>
      <c r="J49" s="238">
        <f>$B$50*J44+$B$51*J45+$B$52*J46+$B$53*J47+$B$54*J48</f>
        <v>0.12000000000000001</v>
      </c>
    </row>
    <row r="50" spans="1:11" ht="13.5" thickBot="1" x14ac:dyDescent="0.25">
      <c r="A50" s="184" t="s">
        <v>8</v>
      </c>
      <c r="B50" s="224">
        <v>0.05</v>
      </c>
      <c r="C50" s="227">
        <v>1000</v>
      </c>
      <c r="D50" s="120">
        <f>C50*$C$41</f>
        <v>50000</v>
      </c>
      <c r="F50" s="74" t="s">
        <v>64</v>
      </c>
      <c r="G50" s="134"/>
      <c r="H50" s="237">
        <f>STDEVP(H44,H45,H45,H45,H45,H46,H46,H46,H46,H46,H46,H46,H46,H46,H46,H47,H47,H47,H47,H48)</f>
        <v>26832.815729997477</v>
      </c>
      <c r="I50" s="135"/>
      <c r="J50" s="239">
        <f>STDEVP(J44,J45,J45,J45,J45,J46,J46,J46,J46,J46,J46,J46,J46,J46,J46,J47,J47,J47,J47,J48)</f>
        <v>9.1998225359991345E-2</v>
      </c>
    </row>
    <row r="51" spans="1:11" x14ac:dyDescent="0.2">
      <c r="A51" s="122" t="s">
        <v>9</v>
      </c>
      <c r="B51" s="225">
        <v>0.2</v>
      </c>
      <c r="C51" s="228">
        <v>2000</v>
      </c>
      <c r="D51" s="120">
        <f>C51*$C$41</f>
        <v>100000</v>
      </c>
      <c r="F51"/>
      <c r="G51"/>
      <c r="H51"/>
      <c r="I51"/>
      <c r="J51"/>
      <c r="K51"/>
    </row>
    <row r="52" spans="1:11" ht="13.5" thickBot="1" x14ac:dyDescent="0.25">
      <c r="A52" s="122" t="s">
        <v>10</v>
      </c>
      <c r="B52" s="225">
        <v>0.5</v>
      </c>
      <c r="C52" s="228">
        <v>3000</v>
      </c>
      <c r="D52" s="120">
        <f>C52*$C$41</f>
        <v>150000</v>
      </c>
    </row>
    <row r="53" spans="1:11" ht="13.5" thickBot="1" x14ac:dyDescent="0.25">
      <c r="A53" s="122" t="s">
        <v>11</v>
      </c>
      <c r="B53" s="225">
        <v>0.2</v>
      </c>
      <c r="C53" s="228">
        <v>4000</v>
      </c>
      <c r="D53" s="120">
        <f>C53*$C$41</f>
        <v>200000</v>
      </c>
      <c r="G53" s="133" t="s">
        <v>160</v>
      </c>
      <c r="H53" s="102"/>
      <c r="I53" s="102"/>
      <c r="J53" s="103"/>
    </row>
    <row r="54" spans="1:11" ht="13.5" thickBot="1" x14ac:dyDescent="0.25">
      <c r="A54" s="52" t="s">
        <v>12</v>
      </c>
      <c r="B54" s="226">
        <v>0.05</v>
      </c>
      <c r="C54" s="229">
        <v>5000</v>
      </c>
      <c r="D54" s="121">
        <f>C54*$C$41</f>
        <v>250000</v>
      </c>
      <c r="G54" s="47"/>
      <c r="H54" s="47"/>
      <c r="I54" s="47" t="s">
        <v>38</v>
      </c>
      <c r="J54" s="47" t="s">
        <v>41</v>
      </c>
    </row>
    <row r="55" spans="1:11" ht="13.5" thickBot="1" x14ac:dyDescent="0.25">
      <c r="G55" s="48" t="s">
        <v>3</v>
      </c>
      <c r="H55" s="48" t="s">
        <v>3</v>
      </c>
      <c r="I55" s="48" t="s">
        <v>39</v>
      </c>
      <c r="J55" s="48" t="s">
        <v>42</v>
      </c>
    </row>
    <row r="56" spans="1:11" ht="13.5" thickBot="1" x14ac:dyDescent="0.25">
      <c r="A56" s="125" t="s">
        <v>60</v>
      </c>
      <c r="B56" s="126"/>
      <c r="C56" s="127">
        <f>$B$50*C50+$B$51*C51+$B$52*C52+$B$53*C53+$B$54*C54</f>
        <v>3000</v>
      </c>
      <c r="D56" s="128">
        <f>$B$50*D50+$B$51*D51+$B$52*D52+$B$53*D53+$B$54*D54</f>
        <v>150000</v>
      </c>
      <c r="G56" s="49" t="s">
        <v>4</v>
      </c>
      <c r="H56" s="49" t="s">
        <v>13</v>
      </c>
      <c r="I56" s="49" t="s">
        <v>44</v>
      </c>
      <c r="J56" s="49" t="s">
        <v>43</v>
      </c>
    </row>
    <row r="57" spans="1:11" ht="13.5" thickBot="1" x14ac:dyDescent="0.25">
      <c r="A57" s="123" t="s">
        <v>61</v>
      </c>
      <c r="B57" s="124"/>
      <c r="C57" s="129">
        <f>STDEVP(C50,C51,C51,C51,C51,C52,C52,C52,C52,C52,C52,C52,C52,C52,C52,C53,C53,C53,C53,C54)</f>
        <v>894.42719099991587</v>
      </c>
      <c r="D57" s="130">
        <f>STDEVP(D50,D51,D51,D51,D51,D52,D52,D52,D52,D52,D52,D52,D52,D52,D52,D53,D53,D53,D53,D54)</f>
        <v>44721.359549995796</v>
      </c>
      <c r="G57" s="240">
        <f>C50*$D$42+$D$43</f>
        <v>105000</v>
      </c>
      <c r="H57" s="243">
        <f>D50-G57</f>
        <v>-55000</v>
      </c>
      <c r="I57" s="243">
        <f>H57*(1-$D$45)</f>
        <v>-33000</v>
      </c>
      <c r="J57" s="50">
        <f>I57/$D$44</f>
        <v>-0.16500000000000001</v>
      </c>
    </row>
    <row r="58" spans="1:11" x14ac:dyDescent="0.2">
      <c r="B58"/>
      <c r="G58" s="241">
        <f>C51*$D$42+$D$43</f>
        <v>110000</v>
      </c>
      <c r="H58" s="244">
        <f>D51-G58</f>
        <v>-10000</v>
      </c>
      <c r="I58" s="244">
        <f>H58*(1-$D$45)</f>
        <v>-6000</v>
      </c>
      <c r="J58" s="50">
        <f>I58/$D$44</f>
        <v>-0.03</v>
      </c>
    </row>
    <row r="59" spans="1:11" x14ac:dyDescent="0.2">
      <c r="B59"/>
      <c r="G59" s="241">
        <f>C52*$D$42+$D$43</f>
        <v>115000</v>
      </c>
      <c r="H59" s="245">
        <f>D52-G59</f>
        <v>35000</v>
      </c>
      <c r="I59" s="245">
        <f>H59*(1-$D$45)</f>
        <v>21000</v>
      </c>
      <c r="J59" s="50">
        <f>I59/$D$44</f>
        <v>0.105</v>
      </c>
    </row>
    <row r="60" spans="1:11" x14ac:dyDescent="0.2">
      <c r="A60" s="20" t="s">
        <v>65</v>
      </c>
      <c r="B60"/>
      <c r="G60" s="241">
        <f>C53*$D$42+$D$43</f>
        <v>120000</v>
      </c>
      <c r="H60" s="245">
        <f>D53-G60</f>
        <v>80000</v>
      </c>
      <c r="I60" s="245">
        <f>H60*(1-$D$45)</f>
        <v>48000</v>
      </c>
      <c r="J60" s="50">
        <f>I60/$D$44</f>
        <v>0.24</v>
      </c>
    </row>
    <row r="61" spans="1:11" ht="13.5" thickBot="1" x14ac:dyDescent="0.25">
      <c r="A61" s="20" t="s">
        <v>66</v>
      </c>
      <c r="B61"/>
      <c r="G61" s="242">
        <f>C54*$D$42+$D$43</f>
        <v>125000</v>
      </c>
      <c r="H61" s="246">
        <f>D54-G61</f>
        <v>125000</v>
      </c>
      <c r="I61" s="246">
        <f>H61*(1-$D$45)</f>
        <v>75000</v>
      </c>
      <c r="J61" s="50">
        <f>I61/$D$44</f>
        <v>0.375</v>
      </c>
    </row>
    <row r="62" spans="1:11" ht="13.5" thickBot="1" x14ac:dyDescent="0.25">
      <c r="A62" s="20" t="s">
        <v>190</v>
      </c>
      <c r="B62"/>
      <c r="F62" s="74" t="s">
        <v>63</v>
      </c>
      <c r="G62" s="51">
        <f>$B$50*G57+$B$51*G58+$B$52*G59+$B$53*G60+$B$54*G61</f>
        <v>115000</v>
      </c>
      <c r="H62" s="247">
        <f>$B$50*H57+$B$51*H58+$B$52*H59+$B$53*H60+$B$54*H61</f>
        <v>35000</v>
      </c>
      <c r="I62" s="51">
        <f>$B$50*I57+$B$51*I58+$B$52*I59+$B$53*I60+$B$54*I61</f>
        <v>21000</v>
      </c>
      <c r="J62" s="249">
        <f>$B$50*J57+$B$51*J58+$B$52*J59+$B$53*J60+$B$54*J61</f>
        <v>0.105</v>
      </c>
    </row>
    <row r="63" spans="1:11" ht="13.5" thickBot="1" x14ac:dyDescent="0.25">
      <c r="A63" s="20" t="s">
        <v>191</v>
      </c>
      <c r="B63"/>
      <c r="C63"/>
      <c r="D63"/>
      <c r="E63"/>
      <c r="F63" s="74" t="s">
        <v>64</v>
      </c>
      <c r="G63" s="136"/>
      <c r="H63" s="248">
        <f>STDEVP(H57,H58,H58,H58,H58,H59,H59,H59,H59,H59,H59,H59,H59,H59,H59,H60,H60,H60,H60,H61)</f>
        <v>40249.223594996212</v>
      </c>
      <c r="I63" s="137"/>
      <c r="J63" s="250">
        <f>STDEVP(J57,J58,J58,J58,J58,J59,J59,J59,J59,J59,J59,J59,J59,J59,J59,J60,J60,J60,J60,J61)</f>
        <v>0.12074767078498867</v>
      </c>
    </row>
    <row r="64" spans="1:11" x14ac:dyDescent="0.2">
      <c r="A64" s="20" t="s">
        <v>67</v>
      </c>
      <c r="B64"/>
      <c r="C64"/>
      <c r="D64"/>
      <c r="E64"/>
      <c r="G64"/>
      <c r="H64"/>
      <c r="I64"/>
      <c r="J64"/>
    </row>
    <row r="65" spans="1:13" x14ac:dyDescent="0.2">
      <c r="B65"/>
      <c r="C65"/>
      <c r="D65"/>
      <c r="E65"/>
    </row>
    <row r="66" spans="1:13" x14ac:dyDescent="0.2">
      <c r="C66" s="6"/>
      <c r="D66" s="6"/>
      <c r="E66" s="6"/>
      <c r="F66" s="5"/>
      <c r="G66" s="5"/>
      <c r="H66" s="5"/>
      <c r="I66" s="7"/>
      <c r="J66" s="8"/>
      <c r="K66" s="8"/>
      <c r="L66" s="8"/>
      <c r="M66" s="8"/>
    </row>
    <row r="67" spans="1:13" ht="13.5" x14ac:dyDescent="0.25">
      <c r="A67" s="32" t="s">
        <v>192</v>
      </c>
      <c r="C67" s="6"/>
      <c r="D67" s="6"/>
      <c r="E67" s="6"/>
      <c r="F67" s="5"/>
      <c r="G67" s="5"/>
      <c r="H67" s="5"/>
      <c r="I67" s="7"/>
      <c r="J67" s="8"/>
      <c r="K67" s="8"/>
      <c r="L67" s="8"/>
      <c r="M67" s="8"/>
    </row>
    <row r="68" spans="1:13" x14ac:dyDescent="0.2">
      <c r="A68" s="32" t="s">
        <v>68</v>
      </c>
      <c r="C68" s="6"/>
      <c r="D68" s="6"/>
      <c r="E68" s="6"/>
      <c r="F68" s="5"/>
      <c r="G68" s="5"/>
      <c r="H68" s="5"/>
      <c r="I68" s="7"/>
      <c r="J68" s="8"/>
      <c r="K68" s="8"/>
      <c r="L68" s="8"/>
      <c r="M68" s="8"/>
    </row>
    <row r="69" spans="1:13" x14ac:dyDescent="0.2">
      <c r="A69" s="2" t="s">
        <v>194</v>
      </c>
      <c r="C69" s="6"/>
      <c r="D69" s="6"/>
      <c r="E69" s="6"/>
      <c r="F69" s="5"/>
      <c r="G69" s="5"/>
      <c r="H69" s="5"/>
      <c r="I69" s="7"/>
      <c r="J69" s="8"/>
      <c r="K69" s="8"/>
      <c r="L69" s="8"/>
      <c r="M69" s="8"/>
    </row>
    <row r="70" spans="1:13" x14ac:dyDescent="0.2">
      <c r="A70" s="2" t="s">
        <v>193</v>
      </c>
      <c r="C70" s="6"/>
      <c r="D70" s="6"/>
      <c r="E70" s="6"/>
      <c r="F70" s="5"/>
      <c r="G70" s="5"/>
      <c r="H70" s="5"/>
      <c r="I70" s="7"/>
      <c r="J70" s="8"/>
      <c r="K70" s="8"/>
      <c r="L70" s="8"/>
      <c r="M70" s="8"/>
    </row>
    <row r="71" spans="1:13" x14ac:dyDescent="0.2">
      <c r="C71" s="6"/>
      <c r="D71" s="6"/>
      <c r="E71" s="6"/>
      <c r="F71" s="5"/>
      <c r="G71" s="5"/>
      <c r="H71" s="5"/>
      <c r="I71" s="7"/>
      <c r="J71" s="8"/>
      <c r="K71" s="8"/>
      <c r="L71" s="8"/>
      <c r="M71" s="8"/>
    </row>
    <row r="72" spans="1:13" x14ac:dyDescent="0.2">
      <c r="C72" s="6"/>
      <c r="D72" s="6"/>
      <c r="E72" s="6"/>
      <c r="F72" s="5"/>
      <c r="G72" s="5"/>
      <c r="H72" s="5"/>
      <c r="I72" s="7"/>
      <c r="J72" s="8"/>
      <c r="K72" s="8"/>
      <c r="L72" s="8"/>
      <c r="M72" s="8"/>
    </row>
    <row r="73" spans="1:13" x14ac:dyDescent="0.2">
      <c r="C73" s="6"/>
      <c r="D73" s="6"/>
      <c r="E73" s="6"/>
      <c r="F73" s="5"/>
      <c r="G73" s="5"/>
      <c r="H73" s="5"/>
      <c r="I73" s="7"/>
      <c r="J73" s="8"/>
      <c r="K73" s="8"/>
      <c r="L73" s="8"/>
      <c r="M73" s="8"/>
    </row>
    <row r="74" spans="1:13" x14ac:dyDescent="0.2">
      <c r="C74" s="6"/>
      <c r="D74" s="6"/>
      <c r="E74" s="6"/>
      <c r="F74" s="5"/>
      <c r="G74" s="5"/>
      <c r="H74" s="5"/>
      <c r="I74" s="7"/>
      <c r="J74" s="8"/>
      <c r="K74" s="8"/>
      <c r="L74" s="8"/>
      <c r="M74" s="8"/>
    </row>
    <row r="75" spans="1:13" x14ac:dyDescent="0.2">
      <c r="C75" s="6"/>
      <c r="D75" s="6"/>
      <c r="E75" s="6"/>
      <c r="F75" s="5"/>
      <c r="G75" s="5"/>
      <c r="H75" s="5"/>
      <c r="I75" s="7"/>
      <c r="J75" s="8"/>
      <c r="K75" s="8"/>
      <c r="L75" s="8"/>
      <c r="M75" s="8"/>
    </row>
    <row r="76" spans="1:13" x14ac:dyDescent="0.2">
      <c r="C76" s="6"/>
      <c r="D76" s="6"/>
      <c r="E76" s="6"/>
      <c r="F76" s="5"/>
      <c r="G76" s="5"/>
      <c r="H76" s="5"/>
      <c r="I76" s="7"/>
      <c r="J76" s="8"/>
      <c r="K76" s="8"/>
      <c r="L76" s="8"/>
      <c r="M76" s="8"/>
    </row>
    <row r="77" spans="1:13" x14ac:dyDescent="0.2">
      <c r="C77" s="6"/>
      <c r="D77" s="6"/>
      <c r="E77" s="6"/>
      <c r="F77" s="5"/>
      <c r="G77" s="5"/>
      <c r="H77" s="5"/>
      <c r="I77" s="7"/>
      <c r="J77" s="8"/>
      <c r="K77" s="8"/>
      <c r="L77" s="8"/>
      <c r="M77" s="8"/>
    </row>
    <row r="78" spans="1:13" x14ac:dyDescent="0.2">
      <c r="C78" s="6"/>
      <c r="D78" s="6"/>
      <c r="E78" s="6"/>
      <c r="F78" s="5"/>
      <c r="G78" s="5"/>
      <c r="H78" s="5"/>
      <c r="I78" s="7"/>
      <c r="J78" s="8"/>
      <c r="K78" s="8"/>
      <c r="L78" s="8"/>
      <c r="M78" s="8"/>
    </row>
    <row r="79" spans="1:13" x14ac:dyDescent="0.2">
      <c r="C79" s="6"/>
      <c r="D79" s="6"/>
      <c r="E79" s="6"/>
      <c r="F79" s="5"/>
      <c r="G79" s="5"/>
      <c r="H79" s="5"/>
      <c r="I79" s="7"/>
      <c r="J79" s="8"/>
      <c r="K79" s="8"/>
      <c r="L79" s="8"/>
      <c r="M79" s="8"/>
    </row>
    <row r="80" spans="1:13" x14ac:dyDescent="0.2">
      <c r="C80" s="6"/>
      <c r="D80" s="6"/>
      <c r="E80" s="6"/>
      <c r="F80" s="5"/>
      <c r="G80" s="5"/>
      <c r="H80" s="5"/>
      <c r="I80" s="7"/>
      <c r="J80" s="8"/>
      <c r="K80" s="8"/>
      <c r="L80" s="8"/>
      <c r="M80" s="8"/>
    </row>
    <row r="81" spans="1:13" x14ac:dyDescent="0.2">
      <c r="C81" s="6"/>
      <c r="D81" s="6"/>
      <c r="E81" s="6"/>
      <c r="F81" s="5"/>
      <c r="G81" s="5"/>
      <c r="H81" s="5"/>
      <c r="I81" s="7"/>
      <c r="J81" s="8"/>
      <c r="K81" s="8"/>
      <c r="L81" s="8"/>
      <c r="M81" s="8"/>
    </row>
    <row r="82" spans="1:13" x14ac:dyDescent="0.2">
      <c r="C82" s="6"/>
      <c r="D82" s="6"/>
      <c r="E82" s="6"/>
      <c r="F82" s="5"/>
      <c r="G82" s="5"/>
      <c r="H82" s="5"/>
      <c r="I82" s="7"/>
      <c r="J82" s="8"/>
      <c r="K82" s="8"/>
      <c r="L82" s="8"/>
      <c r="M82" s="8"/>
    </row>
    <row r="83" spans="1:13" x14ac:dyDescent="0.2">
      <c r="C83" s="6"/>
      <c r="D83" s="6"/>
      <c r="E83" s="6"/>
      <c r="F83" s="5"/>
      <c r="G83" s="5"/>
      <c r="H83" s="5"/>
      <c r="I83" s="7"/>
      <c r="J83" s="8"/>
      <c r="K83" s="8"/>
      <c r="L83" s="8"/>
      <c r="M83" s="8"/>
    </row>
    <row r="84" spans="1:13" x14ac:dyDescent="0.2">
      <c r="C84" s="6"/>
      <c r="D84" s="6"/>
      <c r="E84" s="6"/>
      <c r="F84" s="5"/>
      <c r="G84" s="5"/>
      <c r="H84" s="5"/>
      <c r="I84" s="7"/>
      <c r="J84" s="8"/>
      <c r="K84" s="8"/>
      <c r="L84" s="8"/>
      <c r="M84" s="8"/>
    </row>
    <row r="85" spans="1:13" x14ac:dyDescent="0.2">
      <c r="A85" s="20"/>
      <c r="C85" s="6"/>
      <c r="D85" s="6"/>
      <c r="E85" s="6"/>
      <c r="F85" s="5"/>
      <c r="G85" s="5"/>
      <c r="H85" s="5"/>
      <c r="I85" s="7"/>
      <c r="J85" s="8"/>
      <c r="K85" s="8"/>
      <c r="L85" s="8"/>
      <c r="M85" s="8"/>
    </row>
    <row r="86" spans="1:13" x14ac:dyDescent="0.2">
      <c r="A86" s="20" t="s">
        <v>163</v>
      </c>
      <c r="C86" s="6"/>
      <c r="D86" s="6"/>
      <c r="E86" s="6"/>
      <c r="F86" s="5"/>
      <c r="G86" s="5"/>
      <c r="H86" s="5"/>
      <c r="I86" s="7"/>
      <c r="J86" s="8"/>
      <c r="K86" s="8"/>
      <c r="L86" s="8"/>
      <c r="M86" s="8"/>
    </row>
    <row r="103" spans="1:10" x14ac:dyDescent="0.2">
      <c r="A103" s="20" t="s">
        <v>195</v>
      </c>
      <c r="J103" s="20"/>
    </row>
    <row r="104" spans="1:10" x14ac:dyDescent="0.2">
      <c r="A104" s="20" t="s">
        <v>69</v>
      </c>
      <c r="J104" s="20"/>
    </row>
    <row r="105" spans="1:10" x14ac:dyDescent="0.2">
      <c r="A105" s="20"/>
      <c r="J105" s="20"/>
    </row>
    <row r="106" spans="1:10" x14ac:dyDescent="0.2">
      <c r="A106" s="20" t="s">
        <v>75</v>
      </c>
      <c r="J106" s="20"/>
    </row>
    <row r="107" spans="1:10" x14ac:dyDescent="0.2">
      <c r="A107" s="20" t="s">
        <v>76</v>
      </c>
      <c r="J107" s="20"/>
    </row>
    <row r="108" spans="1:10" x14ac:dyDescent="0.2">
      <c r="A108" s="20"/>
    </row>
    <row r="109" spans="1:10" ht="15" customHeight="1" x14ac:dyDescent="0.25">
      <c r="B109" s="2" t="s">
        <v>70</v>
      </c>
      <c r="C109" s="11"/>
      <c r="D109" s="20" t="s">
        <v>71</v>
      </c>
    </row>
    <row r="110" spans="1:10" ht="12.75" customHeight="1" x14ac:dyDescent="0.2">
      <c r="C110" s="11"/>
      <c r="D110" s="20" t="s">
        <v>72</v>
      </c>
    </row>
    <row r="111" spans="1:10" ht="12.75" customHeight="1" x14ac:dyDescent="0.2">
      <c r="A111" s="34" t="s">
        <v>34</v>
      </c>
    </row>
    <row r="112" spans="1:10" ht="12.75" customHeight="1" thickBot="1" x14ac:dyDescent="0.25">
      <c r="A112" s="5"/>
      <c r="B112" s="4" t="s">
        <v>22</v>
      </c>
      <c r="C112" s="4" t="s">
        <v>23</v>
      </c>
      <c r="D112" s="4" t="s">
        <v>24</v>
      </c>
      <c r="E112" s="4" t="s">
        <v>25</v>
      </c>
      <c r="F112" s="4" t="s">
        <v>26</v>
      </c>
    </row>
    <row r="113" spans="1:16" ht="12.75" customHeight="1" thickBot="1" x14ac:dyDescent="0.25">
      <c r="A113" s="5"/>
      <c r="B113" s="188">
        <f>C43</f>
        <v>55000</v>
      </c>
      <c r="C113" s="189" t="s">
        <v>23</v>
      </c>
      <c r="D113" s="190">
        <f>C41</f>
        <v>50</v>
      </c>
      <c r="E113" s="189" t="s">
        <v>25</v>
      </c>
      <c r="F113" s="191">
        <f>C42</f>
        <v>20</v>
      </c>
    </row>
    <row r="114" spans="1:16" ht="12.75" customHeight="1" thickBot="1" x14ac:dyDescent="0.25">
      <c r="A114" s="5"/>
      <c r="B114" s="35"/>
      <c r="C114" s="4"/>
      <c r="D114" s="36"/>
      <c r="E114" s="4"/>
      <c r="F114" s="36"/>
    </row>
    <row r="115" spans="1:16" ht="12.75" customHeight="1" thickBot="1" x14ac:dyDescent="0.3">
      <c r="A115" s="140" t="s">
        <v>74</v>
      </c>
      <c r="B115" s="143">
        <f>B113/(D113-F113)</f>
        <v>1833.3333333333333</v>
      </c>
      <c r="C115" s="138"/>
      <c r="D115" s="5"/>
      <c r="E115" s="5"/>
      <c r="F115" s="5"/>
      <c r="G115" s="3"/>
    </row>
    <row r="116" spans="1:16" ht="12.75" customHeight="1" x14ac:dyDescent="0.2">
      <c r="B116" s="3"/>
    </row>
    <row r="117" spans="1:16" ht="12.75" customHeight="1" x14ac:dyDescent="0.2">
      <c r="A117" s="12" t="s">
        <v>35</v>
      </c>
      <c r="B117" s="14"/>
      <c r="C117" s="13"/>
      <c r="D117" s="13"/>
      <c r="E117" s="13"/>
      <c r="F117" s="13"/>
    </row>
    <row r="118" spans="1:16" ht="13.5" thickBot="1" x14ac:dyDescent="0.25">
      <c r="A118" s="13"/>
      <c r="B118" s="14" t="s">
        <v>22</v>
      </c>
      <c r="C118" s="14" t="s">
        <v>23</v>
      </c>
      <c r="D118" s="14" t="s">
        <v>24</v>
      </c>
      <c r="E118" s="14" t="s">
        <v>25</v>
      </c>
      <c r="F118" s="14" t="s">
        <v>26</v>
      </c>
    </row>
    <row r="119" spans="1:16" ht="13.5" thickBot="1" x14ac:dyDescent="0.25">
      <c r="A119" s="13"/>
      <c r="B119" s="188">
        <f>D43</f>
        <v>100000</v>
      </c>
      <c r="C119" s="189" t="s">
        <v>23</v>
      </c>
      <c r="D119" s="190">
        <f>D41</f>
        <v>50</v>
      </c>
      <c r="E119" s="189" t="s">
        <v>25</v>
      </c>
      <c r="F119" s="191">
        <f>D42</f>
        <v>5</v>
      </c>
    </row>
    <row r="120" spans="1:16" ht="13.5" thickBot="1" x14ac:dyDescent="0.25">
      <c r="A120" s="13"/>
      <c r="B120" s="15"/>
      <c r="C120" s="14"/>
      <c r="D120" s="16"/>
      <c r="E120" s="14"/>
      <c r="F120" s="16"/>
    </row>
    <row r="121" spans="1:16" ht="15" thickBot="1" x14ac:dyDescent="0.3">
      <c r="A121" s="141" t="s">
        <v>73</v>
      </c>
      <c r="B121" s="142">
        <f>B119/(D119-F119)</f>
        <v>2222.2222222222222</v>
      </c>
      <c r="C121" s="139"/>
      <c r="D121" s="13"/>
      <c r="E121" s="13"/>
      <c r="F121" s="13"/>
    </row>
    <row r="124" spans="1:16" ht="14.25" x14ac:dyDescent="0.2">
      <c r="A124" s="40" t="s">
        <v>164</v>
      </c>
    </row>
    <row r="126" spans="1:16" x14ac:dyDescent="0.2">
      <c r="A126" s="20" t="s">
        <v>102</v>
      </c>
    </row>
    <row r="127" spans="1:16" x14ac:dyDescent="0.2">
      <c r="A127" s="20" t="s">
        <v>196</v>
      </c>
      <c r="J127" s="20"/>
      <c r="K127" s="32"/>
      <c r="P127" s="75"/>
    </row>
    <row r="128" spans="1:16" x14ac:dyDescent="0.2">
      <c r="A128" s="20" t="s">
        <v>197</v>
      </c>
      <c r="J128" s="20"/>
      <c r="L128" s="76"/>
    </row>
    <row r="129" spans="1:12" x14ac:dyDescent="0.2">
      <c r="A129" s="20" t="s">
        <v>165</v>
      </c>
      <c r="L129" s="76"/>
    </row>
    <row r="130" spans="1:12" x14ac:dyDescent="0.2">
      <c r="A130" s="20" t="s">
        <v>80</v>
      </c>
      <c r="L130" s="76"/>
    </row>
    <row r="131" spans="1:12" x14ac:dyDescent="0.2">
      <c r="A131" s="20"/>
    </row>
    <row r="132" spans="1:12" ht="13.5" thickBot="1" x14ac:dyDescent="0.25">
      <c r="A132" s="20"/>
    </row>
    <row r="133" spans="1:12" ht="13.5" thickBot="1" x14ac:dyDescent="0.25">
      <c r="B133" s="314" t="s">
        <v>48</v>
      </c>
      <c r="C133" s="315"/>
      <c r="D133" s="316"/>
      <c r="K133" s="32"/>
    </row>
    <row r="134" spans="1:12" x14ac:dyDescent="0.2">
      <c r="B134" s="63"/>
      <c r="C134" s="67" t="s">
        <v>30</v>
      </c>
      <c r="D134" s="65"/>
    </row>
    <row r="135" spans="1:12" ht="13.5" thickBot="1" x14ac:dyDescent="0.25">
      <c r="B135" s="64" t="s">
        <v>28</v>
      </c>
      <c r="C135" s="68" t="s">
        <v>31</v>
      </c>
      <c r="D135" s="66" t="s">
        <v>29</v>
      </c>
    </row>
    <row r="136" spans="1:12" x14ac:dyDescent="0.2">
      <c r="B136" s="251">
        <f t="shared" ref="B136:B142" si="0">C136/$D$44</f>
        <v>0</v>
      </c>
      <c r="C136" s="252">
        <v>0</v>
      </c>
      <c r="D136" s="253">
        <v>0.06</v>
      </c>
    </row>
    <row r="137" spans="1:12" x14ac:dyDescent="0.2">
      <c r="B137" s="254">
        <f t="shared" si="0"/>
        <v>0.1</v>
      </c>
      <c r="C137" s="255">
        <v>20000</v>
      </c>
      <c r="D137" s="256">
        <v>0.06</v>
      </c>
    </row>
    <row r="138" spans="1:12" x14ac:dyDescent="0.2">
      <c r="B138" s="254">
        <f t="shared" si="0"/>
        <v>0.2</v>
      </c>
      <c r="C138" s="255">
        <v>40000</v>
      </c>
      <c r="D138" s="256">
        <v>6.3E-2</v>
      </c>
    </row>
    <row r="139" spans="1:12" x14ac:dyDescent="0.2">
      <c r="B139" s="254">
        <f t="shared" si="0"/>
        <v>0.3</v>
      </c>
      <c r="C139" s="255">
        <v>60000</v>
      </c>
      <c r="D139" s="256">
        <v>7.0000000000000007E-2</v>
      </c>
    </row>
    <row r="140" spans="1:12" x14ac:dyDescent="0.2">
      <c r="B140" s="254">
        <f t="shared" si="0"/>
        <v>0.4</v>
      </c>
      <c r="C140" s="255">
        <v>80000</v>
      </c>
      <c r="D140" s="256">
        <v>0.08</v>
      </c>
    </row>
    <row r="141" spans="1:12" x14ac:dyDescent="0.2">
      <c r="B141" s="254">
        <f t="shared" si="0"/>
        <v>0.5</v>
      </c>
      <c r="C141" s="255">
        <v>100000</v>
      </c>
      <c r="D141" s="256">
        <v>0.1</v>
      </c>
    </row>
    <row r="142" spans="1:12" ht="13.5" thickBot="1" x14ac:dyDescent="0.25">
      <c r="B142" s="70">
        <f t="shared" si="0"/>
        <v>0.6</v>
      </c>
      <c r="C142" s="69">
        <v>120000</v>
      </c>
      <c r="D142" s="53">
        <v>0.15</v>
      </c>
    </row>
    <row r="144" spans="1:12" x14ac:dyDescent="0.2">
      <c r="A144" s="19" t="s">
        <v>198</v>
      </c>
    </row>
    <row r="145" spans="1:9" ht="13.5" thickBot="1" x14ac:dyDescent="0.25">
      <c r="A145" s="1"/>
    </row>
    <row r="146" spans="1:9" x14ac:dyDescent="0.2">
      <c r="A146" s="125" t="s">
        <v>21</v>
      </c>
      <c r="B146" s="126"/>
      <c r="C146" s="156">
        <v>0</v>
      </c>
    </row>
    <row r="147" spans="1:9" x14ac:dyDescent="0.2">
      <c r="A147" s="147" t="s">
        <v>14</v>
      </c>
      <c r="B147" s="148"/>
      <c r="C147" s="153">
        <f>D45</f>
        <v>0.4</v>
      </c>
    </row>
    <row r="148" spans="1:9" ht="13.5" thickBot="1" x14ac:dyDescent="0.25">
      <c r="A148" s="123" t="s">
        <v>83</v>
      </c>
      <c r="B148" s="145"/>
      <c r="C148" s="154">
        <v>10000</v>
      </c>
    </row>
    <row r="149" spans="1:9" ht="13.5" thickBot="1" x14ac:dyDescent="0.25">
      <c r="C149" s="27"/>
    </row>
    <row r="150" spans="1:9" x14ac:dyDescent="0.2">
      <c r="A150" s="125"/>
      <c r="B150" s="149" t="s">
        <v>77</v>
      </c>
      <c r="C150" s="151">
        <f>200000*C146</f>
        <v>0</v>
      </c>
    </row>
    <row r="151" spans="1:9" ht="13.5" thickBot="1" x14ac:dyDescent="0.25">
      <c r="A151" s="147"/>
      <c r="B151" s="150" t="s">
        <v>78</v>
      </c>
      <c r="C151" s="157">
        <f>200000-C150</f>
        <v>200000</v>
      </c>
    </row>
    <row r="152" spans="1:9" ht="13.5" thickBot="1" x14ac:dyDescent="0.25">
      <c r="A152" s="123"/>
      <c r="B152" s="146" t="s">
        <v>79</v>
      </c>
      <c r="C152" s="155">
        <f>VLOOKUP($C$150,$C$134:$D$142,2)</f>
        <v>0.06</v>
      </c>
      <c r="D152" s="2" t="s">
        <v>46</v>
      </c>
    </row>
    <row r="154" spans="1:9" ht="13.5" thickBot="1" x14ac:dyDescent="0.25"/>
    <row r="155" spans="1:9" x14ac:dyDescent="0.2">
      <c r="A155" s="86"/>
      <c r="B155" s="80"/>
      <c r="C155" s="159"/>
      <c r="D155" s="41"/>
      <c r="E155" s="77" t="s">
        <v>15</v>
      </c>
      <c r="F155" s="41" t="s">
        <v>16</v>
      </c>
      <c r="G155" s="77" t="s">
        <v>5</v>
      </c>
      <c r="H155" s="41"/>
      <c r="I155" s="78"/>
    </row>
    <row r="156" spans="1:9" ht="13.5" thickBot="1" x14ac:dyDescent="0.25">
      <c r="A156" s="87" t="s">
        <v>1</v>
      </c>
      <c r="B156" s="88" t="s">
        <v>2</v>
      </c>
      <c r="C156" s="160" t="s">
        <v>17</v>
      </c>
      <c r="D156" s="43" t="s">
        <v>18</v>
      </c>
      <c r="E156" s="46" t="s">
        <v>6</v>
      </c>
      <c r="F156" s="84">
        <f>C147</f>
        <v>0.4</v>
      </c>
      <c r="G156" s="46" t="s">
        <v>6</v>
      </c>
      <c r="H156" s="43" t="s">
        <v>7</v>
      </c>
      <c r="I156" s="85" t="s">
        <v>27</v>
      </c>
    </row>
    <row r="157" spans="1:9" x14ac:dyDescent="0.2">
      <c r="A157" s="257" t="s">
        <v>9</v>
      </c>
      <c r="B157" s="258">
        <v>0.25</v>
      </c>
      <c r="C157" s="259">
        <v>0</v>
      </c>
      <c r="D157" s="260">
        <f>$C$150*$C$152</f>
        <v>0</v>
      </c>
      <c r="E157" s="261">
        <f>C157-D157</f>
        <v>0</v>
      </c>
      <c r="F157" s="260">
        <f>E157*$C$147</f>
        <v>0</v>
      </c>
      <c r="G157" s="261">
        <f>E157-F157</f>
        <v>0</v>
      </c>
      <c r="H157" s="262">
        <f>G157/$C$151</f>
        <v>0</v>
      </c>
      <c r="I157" s="263">
        <f>G157/$C$148</f>
        <v>0</v>
      </c>
    </row>
    <row r="158" spans="1:9" x14ac:dyDescent="0.2">
      <c r="A158" s="264" t="s">
        <v>19</v>
      </c>
      <c r="B158" s="265">
        <v>0.5</v>
      </c>
      <c r="C158" s="266">
        <v>50000</v>
      </c>
      <c r="D158" s="267">
        <f>$C$150*$C$152</f>
        <v>0</v>
      </c>
      <c r="E158" s="268">
        <f>C158-D158</f>
        <v>50000</v>
      </c>
      <c r="F158" s="267">
        <f>E158*$C$147</f>
        <v>20000</v>
      </c>
      <c r="G158" s="268">
        <f>E158-F158</f>
        <v>30000</v>
      </c>
      <c r="H158" s="269">
        <f>G158/$C$151</f>
        <v>0.15</v>
      </c>
      <c r="I158" s="270">
        <f>G158/$C$148</f>
        <v>3</v>
      </c>
    </row>
    <row r="159" spans="1:9" ht="13.5" thickBot="1" x14ac:dyDescent="0.25">
      <c r="A159" s="87" t="s">
        <v>20</v>
      </c>
      <c r="B159" s="158">
        <v>0.25</v>
      </c>
      <c r="C159" s="161">
        <v>100000</v>
      </c>
      <c r="D159" s="220">
        <f>$C$150*$C$152</f>
        <v>0</v>
      </c>
      <c r="E159" s="221">
        <f>C159-D159</f>
        <v>100000</v>
      </c>
      <c r="F159" s="220">
        <f>E159*$C$147</f>
        <v>40000</v>
      </c>
      <c r="G159" s="221">
        <f>E159-F159</f>
        <v>60000</v>
      </c>
      <c r="H159" s="222">
        <f>G159/$C$151</f>
        <v>0.3</v>
      </c>
      <c r="I159" s="223">
        <f>G159/$C$148</f>
        <v>6</v>
      </c>
    </row>
    <row r="160" spans="1:9" ht="13.5" thickBot="1" x14ac:dyDescent="0.25">
      <c r="B160" s="3"/>
      <c r="C160" s="9"/>
      <c r="D160" s="9"/>
      <c r="E160" s="9"/>
      <c r="F160" s="9"/>
      <c r="G160" s="9"/>
      <c r="H160" s="17"/>
    </row>
    <row r="161" spans="1:11" ht="13.5" thickBot="1" x14ac:dyDescent="0.25">
      <c r="B161" s="74" t="s">
        <v>81</v>
      </c>
      <c r="C161" s="162">
        <f t="shared" ref="C161:I161" si="1">C157*$B$157+C158*$B$158+C159*$B$159</f>
        <v>50000</v>
      </c>
      <c r="D161" s="162">
        <f t="shared" si="1"/>
        <v>0</v>
      </c>
      <c r="E161" s="162">
        <f t="shared" si="1"/>
        <v>50000</v>
      </c>
      <c r="F161" s="162">
        <f t="shared" si="1"/>
        <v>20000</v>
      </c>
      <c r="G161" s="162">
        <f t="shared" si="1"/>
        <v>30000</v>
      </c>
      <c r="H161" s="169">
        <f t="shared" si="1"/>
        <v>0.15</v>
      </c>
      <c r="I161" s="163">
        <f t="shared" si="1"/>
        <v>3</v>
      </c>
      <c r="J161" s="54"/>
      <c r="K161" s="54"/>
    </row>
    <row r="162" spans="1:11" ht="13.5" thickBot="1" x14ac:dyDescent="0.25">
      <c r="B162" s="74" t="s">
        <v>82</v>
      </c>
      <c r="C162" s="4"/>
      <c r="D162" s="4"/>
      <c r="E162" s="4"/>
      <c r="F162" s="4"/>
      <c r="G162" s="4"/>
      <c r="H162" s="169">
        <f>STDEVP(H157,H158,H158,H159)</f>
        <v>0.10606601717798214</v>
      </c>
      <c r="I162" s="163">
        <f>STDEVP(I157,I158,I158,I159)</f>
        <v>2.1213203435596424</v>
      </c>
    </row>
    <row r="164" spans="1:11" x14ac:dyDescent="0.2">
      <c r="A164" s="19" t="s">
        <v>199</v>
      </c>
    </row>
    <row r="165" spans="1:11" ht="13.5" thickBot="1" x14ac:dyDescent="0.25"/>
    <row r="166" spans="1:11" x14ac:dyDescent="0.2">
      <c r="A166" s="125" t="s">
        <v>21</v>
      </c>
      <c r="B166" s="126"/>
      <c r="C166" s="156">
        <v>0.5</v>
      </c>
    </row>
    <row r="167" spans="1:11" ht="13.5" thickBot="1" x14ac:dyDescent="0.25">
      <c r="A167" s="123" t="s">
        <v>14</v>
      </c>
      <c r="B167" s="145"/>
      <c r="C167" s="166">
        <f>D45</f>
        <v>0.4</v>
      </c>
    </row>
    <row r="168" spans="1:11" ht="13.5" thickBot="1" x14ac:dyDescent="0.25">
      <c r="C168" s="18"/>
    </row>
    <row r="169" spans="1:11" x14ac:dyDescent="0.2">
      <c r="A169" s="125"/>
      <c r="B169" s="149" t="s">
        <v>77</v>
      </c>
      <c r="C169" s="151">
        <f>200000*C166</f>
        <v>100000</v>
      </c>
    </row>
    <row r="170" spans="1:11" x14ac:dyDescent="0.2">
      <c r="A170" s="147"/>
      <c r="B170" s="150" t="s">
        <v>78</v>
      </c>
      <c r="C170" s="152">
        <f>200000-C169</f>
        <v>100000</v>
      </c>
    </row>
    <row r="171" spans="1:11" x14ac:dyDescent="0.2">
      <c r="A171" s="147"/>
      <c r="B171" s="150" t="s">
        <v>79</v>
      </c>
      <c r="C171" s="167">
        <f>VLOOKUP(C169,C134:D142,2)</f>
        <v>0.1</v>
      </c>
      <c r="D171" s="2" t="s">
        <v>200</v>
      </c>
    </row>
    <row r="172" spans="1:11" ht="13.5" thickBot="1" x14ac:dyDescent="0.25">
      <c r="A172" s="123"/>
      <c r="B172" s="146" t="s">
        <v>84</v>
      </c>
      <c r="C172" s="168">
        <f>C148*(1-C166)</f>
        <v>5000</v>
      </c>
      <c r="D172" s="2" t="s">
        <v>85</v>
      </c>
    </row>
    <row r="174" spans="1:11" ht="13.5" thickBot="1" x14ac:dyDescent="0.25">
      <c r="B174" s="10"/>
    </row>
    <row r="175" spans="1:11" x14ac:dyDescent="0.2">
      <c r="A175" s="81"/>
      <c r="B175" s="80"/>
      <c r="C175" s="159"/>
      <c r="D175" s="90"/>
      <c r="E175" s="89" t="s">
        <v>201</v>
      </c>
      <c r="F175" s="90" t="s">
        <v>16</v>
      </c>
      <c r="G175" s="89" t="s">
        <v>5</v>
      </c>
      <c r="H175" s="90"/>
      <c r="I175" s="91"/>
    </row>
    <row r="176" spans="1:11" ht="13.5" thickBot="1" x14ac:dyDescent="0.25">
      <c r="A176" s="82" t="s">
        <v>1</v>
      </c>
      <c r="B176" s="88" t="s">
        <v>2</v>
      </c>
      <c r="C176" s="160" t="s">
        <v>17</v>
      </c>
      <c r="D176" s="93" t="s">
        <v>18</v>
      </c>
      <c r="E176" s="92" t="s">
        <v>6</v>
      </c>
      <c r="F176" s="94">
        <f>C167</f>
        <v>0.4</v>
      </c>
      <c r="G176" s="92" t="s">
        <v>6</v>
      </c>
      <c r="H176" s="93" t="s">
        <v>7</v>
      </c>
      <c r="I176" s="95" t="s">
        <v>27</v>
      </c>
    </row>
    <row r="177" spans="1:11" x14ac:dyDescent="0.2">
      <c r="A177" s="257" t="s">
        <v>9</v>
      </c>
      <c r="B177" s="258">
        <v>0.25</v>
      </c>
      <c r="C177" s="259">
        <v>0</v>
      </c>
      <c r="D177" s="271">
        <f>$C$169*$C$171</f>
        <v>10000</v>
      </c>
      <c r="E177" s="272">
        <f>C177-D177</f>
        <v>-10000</v>
      </c>
      <c r="F177" s="271">
        <f>E177*$C$167</f>
        <v>-4000</v>
      </c>
      <c r="G177" s="272">
        <f>E177-F177</f>
        <v>-6000</v>
      </c>
      <c r="H177" s="273">
        <f>G177/$C$170</f>
        <v>-0.06</v>
      </c>
      <c r="I177" s="274">
        <f>G177/$C$172</f>
        <v>-1.2</v>
      </c>
    </row>
    <row r="178" spans="1:11" x14ac:dyDescent="0.2">
      <c r="A178" s="264" t="s">
        <v>19</v>
      </c>
      <c r="B178" s="265">
        <v>0.5</v>
      </c>
      <c r="C178" s="266">
        <v>50000</v>
      </c>
      <c r="D178" s="275">
        <f>$C$169*$C$171</f>
        <v>10000</v>
      </c>
      <c r="E178" s="276">
        <f>C178-D178</f>
        <v>40000</v>
      </c>
      <c r="F178" s="275">
        <f>E178*$C$167</f>
        <v>16000</v>
      </c>
      <c r="G178" s="276">
        <f>E178-F178</f>
        <v>24000</v>
      </c>
      <c r="H178" s="277">
        <f>G178/$C$170</f>
        <v>0.24</v>
      </c>
      <c r="I178" s="278">
        <f>G178/$C$172</f>
        <v>4.8</v>
      </c>
    </row>
    <row r="179" spans="1:11" ht="13.5" thickBot="1" x14ac:dyDescent="0.25">
      <c r="A179" s="87" t="s">
        <v>20</v>
      </c>
      <c r="B179" s="158">
        <v>0.25</v>
      </c>
      <c r="C179" s="161">
        <v>100000</v>
      </c>
      <c r="D179" s="164">
        <f>$C$169*$C$171</f>
        <v>10000</v>
      </c>
      <c r="E179" s="165">
        <f>C179-D179</f>
        <v>90000</v>
      </c>
      <c r="F179" s="164">
        <f>E179*$C$167</f>
        <v>36000</v>
      </c>
      <c r="G179" s="165">
        <f>E179-F179</f>
        <v>54000</v>
      </c>
      <c r="H179" s="96">
        <f>G179/$C$170</f>
        <v>0.54</v>
      </c>
      <c r="I179" s="97">
        <f>G179/$C$172</f>
        <v>10.8</v>
      </c>
    </row>
    <row r="180" spans="1:11" ht="13.5" thickBot="1" x14ac:dyDescent="0.25"/>
    <row r="181" spans="1:11" ht="13.5" thickBot="1" x14ac:dyDescent="0.25">
      <c r="B181" s="74" t="s">
        <v>81</v>
      </c>
      <c r="C181" s="162">
        <f t="shared" ref="C181:H181" si="2">C177*$B$177+C178*$B$178+C179*$B$179</f>
        <v>50000</v>
      </c>
      <c r="D181" s="162">
        <f t="shared" si="2"/>
        <v>10000</v>
      </c>
      <c r="E181" s="162">
        <f t="shared" si="2"/>
        <v>40000</v>
      </c>
      <c r="F181" s="162">
        <f t="shared" si="2"/>
        <v>16000</v>
      </c>
      <c r="G181" s="162">
        <f t="shared" si="2"/>
        <v>24000</v>
      </c>
      <c r="H181" s="169">
        <f t="shared" si="2"/>
        <v>0.24</v>
      </c>
      <c r="I181" s="163">
        <f>I177*$B$157+I178*$B$158+I179*$B$159</f>
        <v>4.8000000000000007</v>
      </c>
    </row>
    <row r="182" spans="1:11" ht="13.5" thickBot="1" x14ac:dyDescent="0.25">
      <c r="B182" s="74" t="s">
        <v>82</v>
      </c>
      <c r="C182" s="4"/>
      <c r="D182" s="4"/>
      <c r="E182" s="4"/>
      <c r="F182" s="4"/>
      <c r="G182" s="4"/>
      <c r="H182" s="169">
        <f>STDEVP(H177,H178,H178,H179)</f>
        <v>0.21213203435596426</v>
      </c>
      <c r="I182" s="163">
        <f>STDEVP(I177,I178,I178,I179)</f>
        <v>4.2426406871192857</v>
      </c>
      <c r="J182" s="28"/>
      <c r="K182" s="28"/>
    </row>
    <row r="184" spans="1:11" x14ac:dyDescent="0.2">
      <c r="A184" s="20" t="s">
        <v>202</v>
      </c>
    </row>
    <row r="185" spans="1:11" x14ac:dyDescent="0.2">
      <c r="A185" s="20" t="s">
        <v>203</v>
      </c>
    </row>
    <row r="186" spans="1:11" x14ac:dyDescent="0.2">
      <c r="A186" s="20"/>
    </row>
    <row r="187" spans="1:11" x14ac:dyDescent="0.2">
      <c r="A187" s="20" t="s">
        <v>204</v>
      </c>
    </row>
    <row r="188" spans="1:11" x14ac:dyDescent="0.2">
      <c r="A188" s="20" t="s">
        <v>47</v>
      </c>
    </row>
    <row r="189" spans="1:11" ht="13.5" thickBot="1" x14ac:dyDescent="0.25">
      <c r="A189" s="20"/>
    </row>
    <row r="190" spans="1:11" ht="13.5" thickBot="1" x14ac:dyDescent="0.25">
      <c r="A190" s="20"/>
      <c r="B190" s="37" t="s">
        <v>36</v>
      </c>
      <c r="C190" s="37" t="s">
        <v>87</v>
      </c>
      <c r="D190" s="37" t="s">
        <v>88</v>
      </c>
      <c r="E190" s="56"/>
    </row>
    <row r="191" spans="1:11" ht="13.5" thickBot="1" x14ac:dyDescent="0.25">
      <c r="A191" s="20"/>
      <c r="B191" s="39">
        <v>0.5</v>
      </c>
      <c r="C191" s="171">
        <f>H181</f>
        <v>0.24</v>
      </c>
      <c r="D191" s="171">
        <f>H182</f>
        <v>0.21213203435596426</v>
      </c>
      <c r="E191" s="62"/>
    </row>
    <row r="192" spans="1:11" ht="13.5" thickBot="1" x14ac:dyDescent="0.25">
      <c r="A192" s="20"/>
      <c r="B192" s="279">
        <v>0</v>
      </c>
      <c r="C192" s="280">
        <f t="dataTable" ref="C192:E198" dt2D="0" dtr="0" r1="C166"/>
        <v>0.15</v>
      </c>
      <c r="D192" s="172">
        <v>0.10606601717798214</v>
      </c>
      <c r="E192" s="170">
        <v>0</v>
      </c>
      <c r="F192" s="29" t="s">
        <v>86</v>
      </c>
    </row>
    <row r="193" spans="1:19" x14ac:dyDescent="0.2">
      <c r="A193" s="20"/>
      <c r="B193" s="281">
        <v>0.1</v>
      </c>
      <c r="C193" s="282">
        <v>0.16266666666666665</v>
      </c>
      <c r="D193" s="283">
        <v>0.11785113019775792</v>
      </c>
      <c r="E193" s="170">
        <v>0</v>
      </c>
    </row>
    <row r="194" spans="1:19" x14ac:dyDescent="0.2">
      <c r="A194" s="20"/>
      <c r="B194" s="284">
        <v>0.2</v>
      </c>
      <c r="C194" s="285">
        <v>0.17804999999999999</v>
      </c>
      <c r="D194" s="286">
        <v>0.13258252147247768</v>
      </c>
      <c r="E194" s="170">
        <v>0</v>
      </c>
    </row>
    <row r="195" spans="1:19" x14ac:dyDescent="0.2">
      <c r="B195" s="284">
        <v>0.3</v>
      </c>
      <c r="C195" s="285">
        <v>0.19628571428571429</v>
      </c>
      <c r="D195" s="286">
        <v>0.15152288168283162</v>
      </c>
      <c r="E195" s="170">
        <v>0</v>
      </c>
    </row>
    <row r="196" spans="1:19" ht="13.5" thickBot="1" x14ac:dyDescent="0.25">
      <c r="B196" s="284">
        <v>0.4</v>
      </c>
      <c r="C196" s="173">
        <v>0.21800000000000003</v>
      </c>
      <c r="D196" s="286">
        <v>0.17677669529663689</v>
      </c>
      <c r="E196" s="170">
        <v>0</v>
      </c>
    </row>
    <row r="197" spans="1:19" ht="13.5" thickBot="1" x14ac:dyDescent="0.25">
      <c r="B197" s="284">
        <v>0.5</v>
      </c>
      <c r="C197" s="174">
        <v>0.24</v>
      </c>
      <c r="D197" s="286">
        <v>0.21213203435596426</v>
      </c>
      <c r="E197" s="170">
        <v>0</v>
      </c>
      <c r="F197" s="2" t="s">
        <v>89</v>
      </c>
    </row>
    <row r="198" spans="1:19" ht="13.5" thickBot="1" x14ac:dyDescent="0.25">
      <c r="B198" s="38">
        <v>0.6</v>
      </c>
      <c r="C198" s="175">
        <v>0.24</v>
      </c>
      <c r="D198" s="176">
        <v>0.2651650429449553</v>
      </c>
      <c r="E198" s="170">
        <v>0</v>
      </c>
      <c r="F198" s="2" t="s">
        <v>45</v>
      </c>
    </row>
    <row r="200" spans="1:19" x14ac:dyDescent="0.2">
      <c r="A200" s="20" t="s">
        <v>90</v>
      </c>
    </row>
    <row r="202" spans="1:19" ht="14.25" x14ac:dyDescent="0.2">
      <c r="A202" s="40" t="s">
        <v>166</v>
      </c>
      <c r="B202" s="21"/>
      <c r="C202" s="30"/>
      <c r="D202" s="30"/>
      <c r="E202" s="31"/>
    </row>
    <row r="203" spans="1:19" x14ac:dyDescent="0.2">
      <c r="A203" s="20"/>
      <c r="B203" s="20"/>
      <c r="C203" s="20"/>
      <c r="D203" s="30"/>
      <c r="E203" s="31"/>
    </row>
    <row r="204" spans="1:19" x14ac:dyDescent="0.2">
      <c r="A204" s="20" t="s">
        <v>105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</row>
    <row r="205" spans="1:19" x14ac:dyDescent="0.2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</row>
    <row r="206" spans="1:19" x14ac:dyDescent="0.2">
      <c r="A206" s="20" t="s">
        <v>138</v>
      </c>
      <c r="C206" s="20"/>
      <c r="D206" s="20"/>
      <c r="E206" s="289">
        <v>2400000</v>
      </c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</row>
    <row r="207" spans="1:19" ht="12.6" customHeight="1" x14ac:dyDescent="0.25">
      <c r="A207" s="20" t="s">
        <v>139</v>
      </c>
      <c r="C207" s="20"/>
      <c r="D207" s="20"/>
      <c r="E207" s="288">
        <v>0.12</v>
      </c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</row>
    <row r="208" spans="1:19" ht="13.35" customHeight="1" x14ac:dyDescent="0.2">
      <c r="A208" s="20" t="s">
        <v>140</v>
      </c>
      <c r="C208" s="20"/>
      <c r="D208" s="20"/>
      <c r="E208" s="20">
        <v>0</v>
      </c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</row>
    <row r="209" spans="1:19" ht="13.35" customHeight="1" x14ac:dyDescent="0.2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</row>
    <row r="210" spans="1:19" ht="13.35" customHeight="1" x14ac:dyDescent="0.2">
      <c r="A210" s="20" t="s">
        <v>104</v>
      </c>
      <c r="B210" s="20"/>
      <c r="D210" s="20"/>
      <c r="E210" s="289">
        <f>E206/E207</f>
        <v>20000000</v>
      </c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</row>
    <row r="211" spans="1:19" ht="13.35" customHeight="1" x14ac:dyDescent="0.2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</row>
    <row r="212" spans="1:19" ht="13.35" customHeight="1" x14ac:dyDescent="0.2">
      <c r="A212" s="20" t="s">
        <v>107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</row>
    <row r="213" spans="1:19" ht="13.35" customHeight="1" x14ac:dyDescent="0.2">
      <c r="A213" s="20" t="s">
        <v>108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</row>
    <row r="214" spans="1:19" ht="13.35" customHeight="1" x14ac:dyDescent="0.2">
      <c r="A214" s="20" t="s">
        <v>109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</row>
    <row r="215" spans="1:19" ht="13.35" customHeight="1" x14ac:dyDescent="0.2"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</row>
    <row r="216" spans="1:19" ht="13.35" customHeight="1" x14ac:dyDescent="0.2">
      <c r="A216" s="20" t="s">
        <v>140</v>
      </c>
      <c r="C216" s="20"/>
      <c r="D216" s="20"/>
      <c r="E216" s="289">
        <v>10000000</v>
      </c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</row>
    <row r="217" spans="1:19" ht="13.35" customHeight="1" x14ac:dyDescent="0.2">
      <c r="A217" s="20" t="s">
        <v>110</v>
      </c>
      <c r="C217" s="20"/>
      <c r="D217" s="20"/>
      <c r="E217" s="289">
        <f>E210-E216</f>
        <v>10000000</v>
      </c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</row>
    <row r="218" spans="1:19" ht="13.35" customHeight="1" x14ac:dyDescent="0.2">
      <c r="A218" s="20"/>
      <c r="B218" s="289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</row>
    <row r="219" spans="1:19" ht="13.35" customHeight="1" x14ac:dyDescent="0.2">
      <c r="A219" s="20" t="s">
        <v>205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</row>
    <row r="220" spans="1:19" ht="13.35" customHeight="1" x14ac:dyDescent="0.2">
      <c r="A220" s="20" t="s">
        <v>122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</row>
    <row r="221" spans="1:19" ht="13.35" customHeight="1" x14ac:dyDescent="0.2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</row>
    <row r="222" spans="1:19" ht="13.35" customHeight="1" x14ac:dyDescent="0.2">
      <c r="A222" s="20" t="s">
        <v>123</v>
      </c>
      <c r="C222" s="20"/>
      <c r="D222" s="20"/>
      <c r="E222" s="288">
        <v>0.08</v>
      </c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</row>
    <row r="223" spans="1:19" ht="13.35" customHeight="1" x14ac:dyDescent="0.2">
      <c r="A223" s="20" t="s">
        <v>111</v>
      </c>
      <c r="B223" s="20"/>
      <c r="C223" s="20"/>
      <c r="D223" s="20"/>
      <c r="E223" s="288">
        <f>E207+(E207-E222)*(E216/E217)</f>
        <v>0.15999999999999998</v>
      </c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</row>
    <row r="224" spans="1:19" ht="13.35" customHeight="1" x14ac:dyDescent="0.2">
      <c r="A224" s="20" t="s">
        <v>131</v>
      </c>
      <c r="B224" s="20"/>
      <c r="C224" s="20"/>
      <c r="D224" s="20"/>
      <c r="E224" s="290">
        <f>(E216/E210)*(E222)+(E217/E210)*(E223)</f>
        <v>0.12</v>
      </c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</row>
    <row r="225" spans="1:19" ht="13.35" customHeight="1" x14ac:dyDescent="0.2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</row>
    <row r="226" spans="1:19" x14ac:dyDescent="0.2">
      <c r="A226" s="20" t="s">
        <v>112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</row>
    <row r="227" spans="1:19" x14ac:dyDescent="0.2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</row>
    <row r="228" spans="1:19" ht="13.5" thickBot="1" x14ac:dyDescent="0.25">
      <c r="A228" s="291" t="s">
        <v>113</v>
      </c>
      <c r="B228" s="292" t="s">
        <v>114</v>
      </c>
      <c r="C228" s="292" t="s">
        <v>115</v>
      </c>
      <c r="D228" s="292" t="s">
        <v>116</v>
      </c>
      <c r="E228" s="293" t="s">
        <v>117</v>
      </c>
      <c r="F228" s="292" t="s">
        <v>103</v>
      </c>
      <c r="G228" s="291" t="s">
        <v>118</v>
      </c>
      <c r="H228" s="291" t="s">
        <v>99</v>
      </c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</row>
    <row r="229" spans="1:19" x14ac:dyDescent="0.2">
      <c r="A229" s="294">
        <v>0</v>
      </c>
      <c r="B229" s="297">
        <f>E210</f>
        <v>20000000</v>
      </c>
      <c r="C229" s="298">
        <f>B229-A229</f>
        <v>20000000</v>
      </c>
      <c r="D229" s="299">
        <f>A229/B229</f>
        <v>0</v>
      </c>
      <c r="E229" s="299">
        <f>C229/B229</f>
        <v>1</v>
      </c>
      <c r="F229" s="296">
        <f>E222</f>
        <v>0.08</v>
      </c>
      <c r="G229" s="296">
        <f>E207</f>
        <v>0.12</v>
      </c>
      <c r="H229" s="300">
        <f>(D229*F229)+(E229*G229)</f>
        <v>0.12</v>
      </c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</row>
    <row r="230" spans="1:19" x14ac:dyDescent="0.2">
      <c r="A230" s="294">
        <v>5000000</v>
      </c>
      <c r="B230" s="297">
        <f>E210</f>
        <v>20000000</v>
      </c>
      <c r="C230" s="298">
        <f t="shared" ref="C230:C232" si="3">B230-A230</f>
        <v>15000000</v>
      </c>
      <c r="D230" s="299">
        <f t="shared" ref="D230:D232" si="4">A230/B230</f>
        <v>0.25</v>
      </c>
      <c r="E230" s="299">
        <f t="shared" ref="E230:E232" si="5">C230/B230</f>
        <v>0.75</v>
      </c>
      <c r="F230" s="295">
        <f>E222</f>
        <v>0.08</v>
      </c>
      <c r="G230" s="296">
        <f>E$207+(E$207-F230)*(A230/C230)</f>
        <v>0.13333333333333333</v>
      </c>
      <c r="H230" s="300">
        <f t="shared" ref="H230:H232" si="6">(D230*F230)+(E230*G230)</f>
        <v>0.12000000000000001</v>
      </c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</row>
    <row r="231" spans="1:19" x14ac:dyDescent="0.2">
      <c r="A231" s="294">
        <v>10000000</v>
      </c>
      <c r="B231" s="297">
        <f>E210</f>
        <v>20000000</v>
      </c>
      <c r="C231" s="298">
        <f t="shared" si="3"/>
        <v>10000000</v>
      </c>
      <c r="D231" s="299">
        <f t="shared" si="4"/>
        <v>0.5</v>
      </c>
      <c r="E231" s="299">
        <f t="shared" si="5"/>
        <v>0.5</v>
      </c>
      <c r="F231" s="295">
        <f>E222</f>
        <v>0.08</v>
      </c>
      <c r="G231" s="296">
        <f>E$207+(E$207-F231)*(A231/C231)</f>
        <v>0.15999999999999998</v>
      </c>
      <c r="H231" s="300">
        <f t="shared" si="6"/>
        <v>0.12</v>
      </c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</row>
    <row r="232" spans="1:19" x14ac:dyDescent="0.2">
      <c r="A232" s="294">
        <v>15000000</v>
      </c>
      <c r="B232" s="297">
        <f>E210</f>
        <v>20000000</v>
      </c>
      <c r="C232" s="298">
        <f t="shared" si="3"/>
        <v>5000000</v>
      </c>
      <c r="D232" s="299">
        <f t="shared" si="4"/>
        <v>0.75</v>
      </c>
      <c r="E232" s="299">
        <f t="shared" si="5"/>
        <v>0.25</v>
      </c>
      <c r="F232" s="295">
        <f>E222</f>
        <v>0.08</v>
      </c>
      <c r="G232" s="296">
        <f>E$207+(E$207-F232)*(A232/C232)</f>
        <v>0.24</v>
      </c>
      <c r="H232" s="300">
        <f t="shared" si="6"/>
        <v>0.12</v>
      </c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</row>
    <row r="233" spans="1:19" x14ac:dyDescent="0.2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</row>
    <row r="234" spans="1:19" x14ac:dyDescent="0.2">
      <c r="A234" s="20" t="s">
        <v>206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</row>
    <row r="235" spans="1:19" x14ac:dyDescent="0.2">
      <c r="A235" s="20" t="s">
        <v>119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</row>
    <row r="236" spans="1:19" x14ac:dyDescent="0.2">
      <c r="A236" s="20" t="s">
        <v>120</v>
      </c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</row>
    <row r="237" spans="1:19" x14ac:dyDescent="0.2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</row>
    <row r="238" spans="1:19" ht="14.25" x14ac:dyDescent="0.2">
      <c r="A238" s="40" t="s">
        <v>167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</row>
    <row r="239" spans="1:19" x14ac:dyDescent="0.2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</row>
    <row r="240" spans="1:19" x14ac:dyDescent="0.2">
      <c r="A240" s="20" t="s">
        <v>121</v>
      </c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</row>
    <row r="241" spans="1:19" x14ac:dyDescent="0.2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</row>
    <row r="242" spans="1:19" x14ac:dyDescent="0.2">
      <c r="A242" s="20" t="s">
        <v>17</v>
      </c>
      <c r="C242" s="20"/>
      <c r="D242" s="20"/>
      <c r="E242" s="289">
        <v>4000000</v>
      </c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</row>
    <row r="243" spans="1:19" x14ac:dyDescent="0.2">
      <c r="A243" s="20" t="s">
        <v>124</v>
      </c>
      <c r="C243" s="20"/>
      <c r="D243" s="20"/>
      <c r="E243" s="288">
        <v>0.4</v>
      </c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</row>
    <row r="244" spans="1:19" x14ac:dyDescent="0.2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</row>
    <row r="245" spans="1:19" x14ac:dyDescent="0.2">
      <c r="A245" s="20" t="s">
        <v>125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</row>
    <row r="246" spans="1:19" x14ac:dyDescent="0.2">
      <c r="A246" s="20" t="s">
        <v>126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</row>
    <row r="247" spans="1:19" x14ac:dyDescent="0.2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</row>
    <row r="248" spans="1:19" x14ac:dyDescent="0.2">
      <c r="A248" s="20" t="s">
        <v>127</v>
      </c>
      <c r="B248" s="20"/>
      <c r="C248" s="20"/>
      <c r="E248" s="289">
        <f>E242*(1-E243)/E207</f>
        <v>20000000</v>
      </c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</row>
    <row r="249" spans="1:19" x14ac:dyDescent="0.2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</row>
    <row r="250" spans="1:19" x14ac:dyDescent="0.2">
      <c r="A250" s="20" t="s">
        <v>128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</row>
    <row r="251" spans="1:19" x14ac:dyDescent="0.2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</row>
    <row r="252" spans="1:19" x14ac:dyDescent="0.2">
      <c r="A252" s="20" t="s">
        <v>106</v>
      </c>
      <c r="B252" s="20"/>
      <c r="C252" s="20"/>
      <c r="E252" s="289">
        <v>10000000</v>
      </c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</row>
    <row r="253" spans="1:19" x14ac:dyDescent="0.2">
      <c r="A253" s="20" t="s">
        <v>129</v>
      </c>
      <c r="B253" s="20"/>
      <c r="C253" s="20"/>
      <c r="E253" s="289">
        <f>E248 + E243*E252</f>
        <v>24000000</v>
      </c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</row>
    <row r="254" spans="1:19" x14ac:dyDescent="0.2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</row>
    <row r="255" spans="1:19" x14ac:dyDescent="0.2">
      <c r="A255" s="20" t="s">
        <v>130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</row>
    <row r="256" spans="1:19" x14ac:dyDescent="0.2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</row>
    <row r="257" spans="1:19" x14ac:dyDescent="0.2">
      <c r="A257" s="20" t="s">
        <v>110</v>
      </c>
      <c r="B257" s="20"/>
      <c r="C257" s="20"/>
      <c r="E257" s="289">
        <f>E253-E252</f>
        <v>14000000</v>
      </c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</row>
    <row r="258" spans="1:19" x14ac:dyDescent="0.2">
      <c r="A258" s="20"/>
      <c r="B258" s="20"/>
      <c r="C258" s="20"/>
      <c r="D258" s="289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</row>
    <row r="259" spans="1:19" x14ac:dyDescent="0.2">
      <c r="A259" s="20" t="s">
        <v>133</v>
      </c>
      <c r="B259" s="20"/>
      <c r="C259" s="20"/>
      <c r="D259" s="289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</row>
    <row r="260" spans="1:19" x14ac:dyDescent="0.2">
      <c r="A260" s="20"/>
      <c r="B260" s="20"/>
      <c r="C260" s="20"/>
      <c r="D260" s="289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</row>
    <row r="261" spans="1:19" x14ac:dyDescent="0.2">
      <c r="A261" s="20" t="s">
        <v>132</v>
      </c>
      <c r="B261" s="20"/>
      <c r="C261" s="20"/>
      <c r="D261" s="289"/>
      <c r="E261" s="301">
        <f>E207+(E207-E222)*(1-E243)*(E252/E257)</f>
        <v>0.13714285714285712</v>
      </c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</row>
    <row r="262" spans="1:19" x14ac:dyDescent="0.2">
      <c r="A262" s="20" t="s">
        <v>134</v>
      </c>
      <c r="B262" s="20"/>
      <c r="C262" s="20"/>
      <c r="D262" s="289"/>
      <c r="E262" s="301">
        <f>((E252/E253)*(1-E243)*E222)+(E257/E253)*E261</f>
        <v>9.9999999999999992E-2</v>
      </c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</row>
    <row r="263" spans="1:19" x14ac:dyDescent="0.2">
      <c r="A263" s="20"/>
      <c r="B263" s="20"/>
      <c r="C263" s="20"/>
      <c r="D263" s="289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</row>
    <row r="264" spans="1:19" x14ac:dyDescent="0.2">
      <c r="A264" s="20" t="s">
        <v>135</v>
      </c>
      <c r="B264" s="20"/>
      <c r="C264" s="20"/>
      <c r="D264" s="289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</row>
    <row r="265" spans="1:19" x14ac:dyDescent="0.2">
      <c r="A265" s="20"/>
      <c r="B265" s="20"/>
      <c r="C265" s="20"/>
      <c r="D265" s="289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</row>
    <row r="266" spans="1:19" ht="13.5" thickBot="1" x14ac:dyDescent="0.25">
      <c r="A266" s="291" t="s">
        <v>113</v>
      </c>
      <c r="B266" s="292" t="s">
        <v>114</v>
      </c>
      <c r="C266" s="292" t="s">
        <v>115</v>
      </c>
      <c r="D266" s="292" t="s">
        <v>116</v>
      </c>
      <c r="E266" s="293" t="s">
        <v>117</v>
      </c>
      <c r="F266" s="292" t="s">
        <v>103</v>
      </c>
      <c r="G266" s="292" t="s">
        <v>136</v>
      </c>
      <c r="H266" s="291" t="s">
        <v>118</v>
      </c>
      <c r="I266" s="291" t="s">
        <v>99</v>
      </c>
      <c r="J266" s="20"/>
      <c r="K266" s="20"/>
      <c r="L266" s="20"/>
      <c r="M266" s="20"/>
      <c r="N266" s="20"/>
      <c r="O266" s="20"/>
      <c r="P266" s="20"/>
      <c r="Q266" s="20"/>
      <c r="R266" s="20"/>
      <c r="S266" s="20"/>
    </row>
    <row r="267" spans="1:19" x14ac:dyDescent="0.2">
      <c r="A267" s="294">
        <v>0</v>
      </c>
      <c r="B267" s="297">
        <f>E$248+(E$243*A267)</f>
        <v>20000000</v>
      </c>
      <c r="C267" s="298">
        <f>B267-A267</f>
        <v>20000000</v>
      </c>
      <c r="D267" s="299">
        <f>A267/B267</f>
        <v>0</v>
      </c>
      <c r="E267" s="299">
        <f>C267/B267</f>
        <v>1</v>
      </c>
      <c r="F267" s="296">
        <f>E222</f>
        <v>0.08</v>
      </c>
      <c r="G267" s="296">
        <f>E222*(1-E243)</f>
        <v>4.8000000000000001E-2</v>
      </c>
      <c r="H267" s="296">
        <f>E207</f>
        <v>0.12</v>
      </c>
      <c r="I267" s="300">
        <f>(D267*G267)+(E267*H267)</f>
        <v>0.12</v>
      </c>
      <c r="J267" s="20"/>
      <c r="K267" s="20"/>
      <c r="L267" s="20"/>
      <c r="M267" s="20"/>
      <c r="N267" s="20"/>
      <c r="O267" s="20"/>
      <c r="P267" s="20"/>
      <c r="Q267" s="20"/>
      <c r="R267" s="20"/>
      <c r="S267" s="20"/>
    </row>
    <row r="268" spans="1:19" x14ac:dyDescent="0.2">
      <c r="A268" s="294">
        <v>5000000</v>
      </c>
      <c r="B268" s="297">
        <f t="shared" ref="B268:B270" si="7">E$248+(E$243*A268)</f>
        <v>22000000</v>
      </c>
      <c r="C268" s="298">
        <f t="shared" ref="C268:C270" si="8">B268-A268</f>
        <v>17000000</v>
      </c>
      <c r="D268" s="299">
        <f t="shared" ref="D268:D270" si="9">A268/B268</f>
        <v>0.22727272727272727</v>
      </c>
      <c r="E268" s="299">
        <f t="shared" ref="E268:E270" si="10">C268/B268</f>
        <v>0.77272727272727271</v>
      </c>
      <c r="F268" s="295">
        <f>E222</f>
        <v>0.08</v>
      </c>
      <c r="G268" s="295">
        <f>E222*(1-E243)</f>
        <v>4.8000000000000001E-2</v>
      </c>
      <c r="H268" s="296">
        <f>E$207+(E$207-F268)*(1-E243)*(A268/C268)</f>
        <v>0.12705882352941175</v>
      </c>
      <c r="I268" s="300">
        <f>(D268*G268)+(E268*H268)</f>
        <v>0.10909090909090909</v>
      </c>
      <c r="J268" s="20"/>
      <c r="K268" s="20"/>
      <c r="L268" s="20"/>
      <c r="M268" s="20"/>
      <c r="N268" s="20"/>
      <c r="O268" s="20"/>
      <c r="P268" s="20"/>
      <c r="Q268" s="20"/>
      <c r="R268" s="20"/>
      <c r="S268" s="20"/>
    </row>
    <row r="269" spans="1:19" x14ac:dyDescent="0.2">
      <c r="A269" s="294">
        <v>10000000</v>
      </c>
      <c r="B269" s="297">
        <f t="shared" si="7"/>
        <v>24000000</v>
      </c>
      <c r="C269" s="298">
        <f t="shared" si="8"/>
        <v>14000000</v>
      </c>
      <c r="D269" s="299">
        <f t="shared" si="9"/>
        <v>0.41666666666666669</v>
      </c>
      <c r="E269" s="299">
        <f t="shared" si="10"/>
        <v>0.58333333333333337</v>
      </c>
      <c r="F269" s="295">
        <f>E222</f>
        <v>0.08</v>
      </c>
      <c r="G269" s="295">
        <f>E222*(1-E243)</f>
        <v>4.8000000000000001E-2</v>
      </c>
      <c r="H269" s="296">
        <f>E$207+(E$207-F269)*(1-E243)*(A269/C269)</f>
        <v>0.13714285714285712</v>
      </c>
      <c r="I269" s="300">
        <f>(D269*G269)+(E269*H269)</f>
        <v>9.9999999999999992E-2</v>
      </c>
      <c r="J269" s="20"/>
      <c r="K269" s="20"/>
      <c r="L269" s="20"/>
      <c r="M269" s="20"/>
      <c r="N269" s="20"/>
      <c r="O269" s="20"/>
      <c r="P269" s="20"/>
      <c r="Q269" s="20"/>
      <c r="R269" s="20"/>
      <c r="S269" s="20"/>
    </row>
    <row r="270" spans="1:19" x14ac:dyDescent="0.2">
      <c r="A270" s="294">
        <v>15000000</v>
      </c>
      <c r="B270" s="297">
        <f t="shared" si="7"/>
        <v>26000000</v>
      </c>
      <c r="C270" s="298">
        <f t="shared" si="8"/>
        <v>11000000</v>
      </c>
      <c r="D270" s="299">
        <f t="shared" si="9"/>
        <v>0.57692307692307687</v>
      </c>
      <c r="E270" s="299">
        <f t="shared" si="10"/>
        <v>0.42307692307692307</v>
      </c>
      <c r="F270" s="295">
        <f>E222</f>
        <v>0.08</v>
      </c>
      <c r="G270" s="295">
        <f>E222*(1-E243)</f>
        <v>4.8000000000000001E-2</v>
      </c>
      <c r="H270" s="296">
        <f>E$207+(E$207-F270)*(1-E243)*(A270/C270)</f>
        <v>0.15272727272727271</v>
      </c>
      <c r="I270" s="300">
        <f>(D270*G270)+(E270*H270)</f>
        <v>9.2307692307692285E-2</v>
      </c>
      <c r="J270" s="20"/>
      <c r="K270" s="20"/>
      <c r="L270" s="20"/>
      <c r="M270" s="20"/>
      <c r="N270" s="20"/>
      <c r="O270" s="20"/>
      <c r="P270" s="20"/>
      <c r="Q270" s="20"/>
      <c r="R270" s="20"/>
      <c r="S270" s="20"/>
    </row>
    <row r="271" spans="1:19" x14ac:dyDescent="0.2">
      <c r="A271" s="20"/>
      <c r="B271" s="20"/>
      <c r="C271" s="20"/>
      <c r="D271" s="289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</row>
    <row r="272" spans="1:19" x14ac:dyDescent="0.2">
      <c r="A272" s="20" t="s">
        <v>207</v>
      </c>
      <c r="B272" s="20"/>
      <c r="C272" s="20"/>
      <c r="D272" s="289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</row>
    <row r="273" spans="1:19" x14ac:dyDescent="0.2">
      <c r="A273" s="20" t="s">
        <v>208</v>
      </c>
      <c r="B273" s="20"/>
      <c r="C273" s="20"/>
      <c r="D273" s="289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</row>
    <row r="274" spans="1:19" x14ac:dyDescent="0.2">
      <c r="A274" s="20" t="s">
        <v>209</v>
      </c>
      <c r="B274" s="20"/>
      <c r="C274" s="20"/>
      <c r="D274" s="289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</row>
    <row r="275" spans="1:19" x14ac:dyDescent="0.2">
      <c r="A275" s="20" t="s">
        <v>137</v>
      </c>
      <c r="B275" s="20"/>
      <c r="C275" s="20"/>
      <c r="D275" s="289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</row>
    <row r="276" spans="1:19" x14ac:dyDescent="0.2">
      <c r="A276" s="20"/>
      <c r="B276" s="20"/>
      <c r="C276" s="20"/>
      <c r="D276" s="289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</row>
    <row r="277" spans="1:19" ht="14.25" x14ac:dyDescent="0.2">
      <c r="A277" s="40" t="s">
        <v>168</v>
      </c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</row>
    <row r="278" spans="1:19" ht="14.25" x14ac:dyDescent="0.2">
      <c r="A278" s="4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</row>
    <row r="279" spans="1:19" x14ac:dyDescent="0.2">
      <c r="A279" s="20" t="s">
        <v>210</v>
      </c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</row>
    <row r="280" spans="1:19" x14ac:dyDescent="0.2">
      <c r="A280" s="20" t="s">
        <v>150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</row>
    <row r="281" spans="1:19" x14ac:dyDescent="0.2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</row>
    <row r="282" spans="1:19" x14ac:dyDescent="0.2">
      <c r="A282" s="20" t="s">
        <v>141</v>
      </c>
      <c r="B282" s="20"/>
      <c r="C282" s="20"/>
      <c r="D282" s="20"/>
      <c r="E282" s="288">
        <v>0.34</v>
      </c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</row>
    <row r="283" spans="1:19" x14ac:dyDescent="0.2">
      <c r="A283" s="20" t="s">
        <v>142</v>
      </c>
      <c r="B283" s="20"/>
      <c r="C283" s="20"/>
      <c r="D283" s="20"/>
      <c r="E283" s="288">
        <v>0.1</v>
      </c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</row>
    <row r="284" spans="1:19" x14ac:dyDescent="0.2">
      <c r="A284" s="20" t="s">
        <v>143</v>
      </c>
      <c r="B284" s="20"/>
      <c r="C284" s="20"/>
      <c r="D284" s="20"/>
      <c r="E284" s="288">
        <v>0.36</v>
      </c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</row>
    <row r="285" spans="1:19" x14ac:dyDescent="0.2">
      <c r="A285" s="20" t="s">
        <v>138</v>
      </c>
      <c r="B285" s="20"/>
      <c r="C285" s="20"/>
      <c r="D285" s="20"/>
      <c r="E285" s="287">
        <v>4000000</v>
      </c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</row>
    <row r="286" spans="1:19" x14ac:dyDescent="0.2">
      <c r="A286" s="20" t="s">
        <v>151</v>
      </c>
      <c r="B286" s="20"/>
      <c r="C286" s="20"/>
      <c r="D286" s="20"/>
      <c r="E286" s="288">
        <v>0.12</v>
      </c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</row>
    <row r="287" spans="1:19" x14ac:dyDescent="0.2">
      <c r="A287" s="20" t="s">
        <v>152</v>
      </c>
      <c r="B287" s="20"/>
      <c r="C287" s="20"/>
      <c r="D287" s="20"/>
      <c r="E287" s="287">
        <v>10000000</v>
      </c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</row>
    <row r="288" spans="1:19" x14ac:dyDescent="0.2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</row>
    <row r="289" spans="1:19" x14ac:dyDescent="0.2">
      <c r="A289" s="20" t="s">
        <v>148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</row>
    <row r="290" spans="1:19" x14ac:dyDescent="0.2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</row>
    <row r="291" spans="1:19" x14ac:dyDescent="0.2">
      <c r="A291" s="20" t="s">
        <v>154</v>
      </c>
      <c r="B291" s="20"/>
      <c r="C291" s="20"/>
      <c r="D291" s="20"/>
      <c r="E291" s="289">
        <f>(E285*(1-E282)*(1-E283))/(E286*(1-E283))</f>
        <v>21999999.999999996</v>
      </c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</row>
    <row r="292" spans="1:19" x14ac:dyDescent="0.2">
      <c r="A292" s="20" t="s">
        <v>144</v>
      </c>
      <c r="B292" s="20"/>
      <c r="C292" s="20"/>
      <c r="D292" s="20"/>
      <c r="E292" s="289">
        <f>(1-(1-E282)*(1-E283)/(1-E284))*E287</f>
        <v>718750.00000000023</v>
      </c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</row>
    <row r="293" spans="1:19" x14ac:dyDescent="0.2">
      <c r="A293" s="20" t="s">
        <v>147</v>
      </c>
      <c r="B293" s="20"/>
      <c r="C293" s="20"/>
      <c r="D293" s="20"/>
      <c r="E293" s="289">
        <f>E291+E292</f>
        <v>22718749.999999996</v>
      </c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</row>
    <row r="294" spans="1:19" x14ac:dyDescent="0.2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</row>
    <row r="295" spans="1:19" x14ac:dyDescent="0.2">
      <c r="A295" s="20" t="s">
        <v>153</v>
      </c>
      <c r="B295" s="20"/>
      <c r="C295" s="20"/>
      <c r="D295" s="20"/>
      <c r="E295" s="289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</row>
    <row r="296" spans="1:19" x14ac:dyDescent="0.2">
      <c r="A296" s="20"/>
      <c r="B296" s="20"/>
      <c r="C296" s="20"/>
      <c r="D296" s="20"/>
      <c r="E296" s="289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</row>
    <row r="297" spans="1:19" x14ac:dyDescent="0.2">
      <c r="A297" s="20" t="s">
        <v>145</v>
      </c>
      <c r="B297" s="20"/>
      <c r="C297" s="20"/>
      <c r="D297" s="20"/>
      <c r="E297" s="289">
        <f>(E285*(1-E282))/E286</f>
        <v>21999999.999999996</v>
      </c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</row>
    <row r="298" spans="1:19" x14ac:dyDescent="0.2">
      <c r="A298" s="20" t="s">
        <v>146</v>
      </c>
      <c r="B298" s="20"/>
      <c r="C298" s="20"/>
      <c r="D298" s="20"/>
      <c r="E298" s="289">
        <f>E282*E287</f>
        <v>3400000.0000000005</v>
      </c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</row>
    <row r="299" spans="1:19" x14ac:dyDescent="0.2">
      <c r="A299" s="20" t="s">
        <v>147</v>
      </c>
      <c r="B299" s="20"/>
      <c r="C299" s="20"/>
      <c r="D299" s="20"/>
      <c r="E299" s="289">
        <f>SUM(E297:E298)</f>
        <v>25399999.999999996</v>
      </c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</row>
    <row r="300" spans="1:19" x14ac:dyDescent="0.2">
      <c r="A300" s="20"/>
      <c r="B300" s="20"/>
      <c r="C300" s="20"/>
      <c r="D300" s="20"/>
      <c r="E300" s="289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</row>
    <row r="301" spans="1:19" x14ac:dyDescent="0.2">
      <c r="A301" s="20" t="s">
        <v>149</v>
      </c>
      <c r="B301" s="20"/>
      <c r="C301" s="20"/>
      <c r="D301" s="20"/>
      <c r="E301" s="289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</row>
    <row r="302" spans="1:19" x14ac:dyDescent="0.2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</row>
    <row r="303" spans="1:19" ht="14.25" x14ac:dyDescent="0.2">
      <c r="A303" s="40" t="s">
        <v>169</v>
      </c>
      <c r="B303" s="21"/>
      <c r="C303" s="30"/>
      <c r="D303" s="30"/>
      <c r="E303" s="31"/>
    </row>
    <row r="305" spans="1:19" x14ac:dyDescent="0.2">
      <c r="A305" s="20" t="s">
        <v>92</v>
      </c>
      <c r="K305" s="20"/>
      <c r="R305" s="23"/>
      <c r="S305" s="24"/>
    </row>
    <row r="306" spans="1:19" x14ac:dyDescent="0.2">
      <c r="A306" s="20" t="s">
        <v>211</v>
      </c>
      <c r="K306" s="20"/>
    </row>
    <row r="308" spans="1:19" ht="13.5" thickBot="1" x14ac:dyDescent="0.25"/>
    <row r="309" spans="1:19" ht="13.5" thickBot="1" x14ac:dyDescent="0.25">
      <c r="A309" s="98" t="s">
        <v>28</v>
      </c>
      <c r="B309" s="99" t="s">
        <v>37</v>
      </c>
      <c r="C309" s="99" t="s">
        <v>93</v>
      </c>
      <c r="D309" s="101" t="s">
        <v>94</v>
      </c>
      <c r="E309" s="99" t="s">
        <v>49</v>
      </c>
      <c r="F309" s="99" t="s">
        <v>32</v>
      </c>
      <c r="G309" s="100" t="s">
        <v>33</v>
      </c>
      <c r="H309" s="101" t="s">
        <v>99</v>
      </c>
    </row>
    <row r="310" spans="1:19" x14ac:dyDescent="0.2">
      <c r="A310" s="206">
        <f t="shared" ref="A310:A316" si="11">B192</f>
        <v>0</v>
      </c>
      <c r="B310" s="207">
        <f>A310/(1-A310)</f>
        <v>0</v>
      </c>
      <c r="C310" s="208">
        <f t="shared" ref="C310:C316" si="12">VLOOKUP(A310,$B$136:$D$142,3)</f>
        <v>0.06</v>
      </c>
      <c r="D310" s="209">
        <f>C310*(1-$C$147)</f>
        <v>3.5999999999999997E-2</v>
      </c>
      <c r="E310" s="210">
        <f t="shared" ref="E310:E316" si="13">VLOOKUP(A310,$B$192:$E$198,2)</f>
        <v>0.15</v>
      </c>
      <c r="F310" s="211">
        <v>0.12</v>
      </c>
      <c r="G310" s="212">
        <f t="shared" ref="G310:G316" si="14">E310/F310</f>
        <v>1.25</v>
      </c>
      <c r="H310" s="209">
        <f t="shared" ref="H310:H316" si="15">A310*C310+(1-A310)*F310</f>
        <v>0.12</v>
      </c>
    </row>
    <row r="311" spans="1:19" x14ac:dyDescent="0.2">
      <c r="A311" s="213">
        <f t="shared" si="11"/>
        <v>0.1</v>
      </c>
      <c r="B311" s="214">
        <f t="shared" ref="B311:B316" si="16">A311/(1-A311)</f>
        <v>0.11111111111111112</v>
      </c>
      <c r="C311" s="215">
        <f t="shared" si="12"/>
        <v>0.06</v>
      </c>
      <c r="D311" s="216">
        <f t="shared" ref="D311:D316" si="17">C311*(1-$C$147)</f>
        <v>3.5999999999999997E-2</v>
      </c>
      <c r="E311" s="217">
        <f t="shared" si="13"/>
        <v>0.16266666666666665</v>
      </c>
      <c r="F311" s="218">
        <v>0.12400000000000001</v>
      </c>
      <c r="G311" s="219">
        <f t="shared" si="14"/>
        <v>1.311827956989247</v>
      </c>
      <c r="H311" s="216">
        <f t="shared" si="15"/>
        <v>0.11760000000000002</v>
      </c>
      <c r="L311" s="22"/>
      <c r="M311" s="20"/>
      <c r="N311" s="20"/>
      <c r="O311" s="20"/>
      <c r="P311" s="20"/>
      <c r="Q311" s="20"/>
      <c r="R311" s="20"/>
      <c r="S311" s="20"/>
    </row>
    <row r="312" spans="1:19" x14ac:dyDescent="0.2">
      <c r="A312" s="213">
        <f t="shared" si="11"/>
        <v>0.2</v>
      </c>
      <c r="B312" s="214">
        <f t="shared" si="16"/>
        <v>0.25</v>
      </c>
      <c r="C312" s="215">
        <f t="shared" si="12"/>
        <v>6.3E-2</v>
      </c>
      <c r="D312" s="216">
        <f t="shared" si="17"/>
        <v>3.78E-2</v>
      </c>
      <c r="E312" s="217">
        <f t="shared" si="13"/>
        <v>0.17804999999999999</v>
      </c>
      <c r="F312" s="218">
        <v>0.129</v>
      </c>
      <c r="G312" s="219">
        <f t="shared" si="14"/>
        <v>1.3802325581395347</v>
      </c>
      <c r="H312" s="216">
        <f t="shared" si="15"/>
        <v>0.11580000000000001</v>
      </c>
    </row>
    <row r="313" spans="1:19" ht="13.5" thickBot="1" x14ac:dyDescent="0.25">
      <c r="A313" s="192">
        <f t="shared" si="11"/>
        <v>0.3</v>
      </c>
      <c r="B313" s="193">
        <f t="shared" si="16"/>
        <v>0.4285714285714286</v>
      </c>
      <c r="C313" s="194">
        <f t="shared" si="12"/>
        <v>7.0000000000000007E-2</v>
      </c>
      <c r="D313" s="195">
        <f t="shared" si="17"/>
        <v>4.2000000000000003E-2</v>
      </c>
      <c r="E313" s="196">
        <f t="shared" si="13"/>
        <v>0.19628571428571429</v>
      </c>
      <c r="F313" s="197">
        <v>0.13542857142857145</v>
      </c>
      <c r="G313" s="198">
        <f t="shared" si="14"/>
        <v>1.4493670886075947</v>
      </c>
      <c r="H313" s="195">
        <f t="shared" si="15"/>
        <v>0.11580000000000001</v>
      </c>
    </row>
    <row r="314" spans="1:19" ht="13.5" thickBot="1" x14ac:dyDescent="0.25">
      <c r="A314" s="71">
        <f t="shared" si="11"/>
        <v>0.4</v>
      </c>
      <c r="B314" s="179">
        <f t="shared" si="16"/>
        <v>0.66666666666666674</v>
      </c>
      <c r="C314" s="180">
        <f t="shared" si="12"/>
        <v>0.08</v>
      </c>
      <c r="D314" s="181">
        <f t="shared" si="17"/>
        <v>4.8000000000000001E-2</v>
      </c>
      <c r="E314" s="73">
        <f t="shared" si="13"/>
        <v>0.21800000000000003</v>
      </c>
      <c r="F314" s="33">
        <v>0.14400000000000002</v>
      </c>
      <c r="G314" s="72">
        <f t="shared" si="14"/>
        <v>1.5138888888888888</v>
      </c>
      <c r="H314" s="181">
        <f t="shared" si="15"/>
        <v>0.11840000000000001</v>
      </c>
    </row>
    <row r="315" spans="1:19" x14ac:dyDescent="0.2">
      <c r="A315" s="206">
        <f t="shared" si="11"/>
        <v>0.5</v>
      </c>
      <c r="B315" s="207">
        <f t="shared" si="16"/>
        <v>1</v>
      </c>
      <c r="C315" s="208">
        <f t="shared" si="12"/>
        <v>0.1</v>
      </c>
      <c r="D315" s="209">
        <f t="shared" si="17"/>
        <v>0.06</v>
      </c>
      <c r="E315" s="210">
        <f t="shared" si="13"/>
        <v>0.24</v>
      </c>
      <c r="F315" s="211">
        <v>0.16400000000000001</v>
      </c>
      <c r="G315" s="212">
        <f t="shared" si="14"/>
        <v>1.4634146341463414</v>
      </c>
      <c r="H315" s="209">
        <f t="shared" si="15"/>
        <v>0.13200000000000001</v>
      </c>
    </row>
    <row r="316" spans="1:19" ht="13.5" thickBot="1" x14ac:dyDescent="0.25">
      <c r="A316" s="199">
        <f t="shared" si="11"/>
        <v>0.6</v>
      </c>
      <c r="B316" s="200">
        <f t="shared" si="16"/>
        <v>1.4999999999999998</v>
      </c>
      <c r="C316" s="201">
        <f t="shared" si="12"/>
        <v>0.15</v>
      </c>
      <c r="D316" s="202">
        <f t="shared" si="17"/>
        <v>0.09</v>
      </c>
      <c r="E316" s="203">
        <f t="shared" si="13"/>
        <v>0.24</v>
      </c>
      <c r="F316" s="204">
        <v>0.214</v>
      </c>
      <c r="G316" s="205">
        <f t="shared" si="14"/>
        <v>1.1214953271028036</v>
      </c>
      <c r="H316" s="202">
        <f t="shared" si="15"/>
        <v>0.17560000000000001</v>
      </c>
    </row>
    <row r="318" spans="1:19" x14ac:dyDescent="0.2">
      <c r="A318" s="20" t="s">
        <v>212</v>
      </c>
    </row>
    <row r="319" spans="1:19" x14ac:dyDescent="0.2">
      <c r="A319" s="20" t="s">
        <v>98</v>
      </c>
    </row>
    <row r="320" spans="1:19" x14ac:dyDescent="0.2">
      <c r="A320" s="20"/>
    </row>
    <row r="321" spans="1:9" x14ac:dyDescent="0.2">
      <c r="A321" s="20" t="s">
        <v>95</v>
      </c>
    </row>
    <row r="322" spans="1:9" x14ac:dyDescent="0.2">
      <c r="A322" s="20"/>
    </row>
    <row r="324" spans="1:9" x14ac:dyDescent="0.2">
      <c r="A324" s="20"/>
    </row>
    <row r="325" spans="1:9" ht="12.75" customHeight="1" x14ac:dyDescent="0.2">
      <c r="A325" s="20"/>
    </row>
    <row r="326" spans="1:9" x14ac:dyDescent="0.2">
      <c r="A326" s="20"/>
    </row>
    <row r="328" spans="1:9" ht="12.75" customHeight="1" x14ac:dyDescent="0.2"/>
    <row r="329" spans="1:9" s="58" customFormat="1" ht="12.75" customHeight="1" x14ac:dyDescent="0.2">
      <c r="A329" s="55"/>
      <c r="B329" s="56"/>
      <c r="C329" s="57"/>
      <c r="D329" s="57"/>
      <c r="E329" s="57"/>
      <c r="F329" s="57"/>
      <c r="G329" s="57"/>
      <c r="H329" s="57"/>
      <c r="I329" s="57"/>
    </row>
    <row r="330" spans="1:9" s="58" customFormat="1" x14ac:dyDescent="0.2"/>
    <row r="331" spans="1:9" s="58" customFormat="1" x14ac:dyDescent="0.2"/>
    <row r="332" spans="1:9" s="58" customFormat="1" x14ac:dyDescent="0.2"/>
    <row r="333" spans="1:9" s="58" customFormat="1" x14ac:dyDescent="0.2">
      <c r="C333" s="59"/>
    </row>
    <row r="334" spans="1:9" s="58" customFormat="1" x14ac:dyDescent="0.2">
      <c r="C334" s="57"/>
    </row>
    <row r="335" spans="1:9" s="58" customFormat="1" x14ac:dyDescent="0.2">
      <c r="C335" s="57"/>
    </row>
    <row r="336" spans="1:9" s="58" customFormat="1" x14ac:dyDescent="0.2"/>
    <row r="337" spans="1:11" s="58" customFormat="1" x14ac:dyDescent="0.2">
      <c r="D337" s="60"/>
    </row>
    <row r="338" spans="1:11" s="58" customFormat="1" x14ac:dyDescent="0.2">
      <c r="D338" s="61"/>
    </row>
    <row r="339" spans="1:11" s="58" customFormat="1" x14ac:dyDescent="0.2"/>
    <row r="340" spans="1:11" s="58" customFormat="1" x14ac:dyDescent="0.2">
      <c r="C340" s="56"/>
      <c r="D340" s="56"/>
      <c r="E340" s="56"/>
      <c r="F340" s="56"/>
      <c r="G340" s="56"/>
      <c r="H340" s="56"/>
      <c r="I340" s="56"/>
      <c r="J340" s="56"/>
      <c r="K340" s="56"/>
    </row>
    <row r="341" spans="1:11" s="58" customFormat="1" ht="13.5" thickBot="1" x14ac:dyDescent="0.25">
      <c r="A341" s="177"/>
      <c r="B341" s="177"/>
      <c r="C341" s="177"/>
      <c r="D341" s="177"/>
      <c r="E341" s="177"/>
      <c r="F341" s="177"/>
      <c r="G341" s="177"/>
      <c r="H341" s="177"/>
      <c r="I341" s="177"/>
      <c r="J341" s="177"/>
    </row>
    <row r="342" spans="1:11" s="58" customFormat="1" ht="13.5" thickTop="1" x14ac:dyDescent="0.2">
      <c r="J342" s="178" t="s">
        <v>91</v>
      </c>
    </row>
    <row r="343" spans="1:11" s="58" customFormat="1" x14ac:dyDescent="0.2"/>
    <row r="349" spans="1:11" x14ac:dyDescent="0.2">
      <c r="H349" s="23"/>
      <c r="I349" s="24"/>
    </row>
  </sheetData>
  <mergeCells count="1">
    <mergeCell ref="B133:D133"/>
  </mergeCells>
  <phoneticPr fontId="0" type="noConversion"/>
  <printOptions headings="1"/>
  <pageMargins left="0.7" right="0.7" top="0.75" bottom="0.75" header="0.3" footer="0.3"/>
  <pageSetup scale="67" fitToHeight="0" orientation="portrait" r:id="rId1"/>
  <headerFooter alignWithMargins="0"/>
  <rowBreaks count="4" manualBreakCount="4">
    <brk id="71" max="16383" man="1"/>
    <brk id="143" max="16383" man="1"/>
    <brk id="218" max="16383" man="1"/>
    <brk id="29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CH10MODEL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10 UHFM 7TH EDITION</dc:title>
  <dc:subject>Model</dc:subject>
  <dc:creator>Louis C. Gapenski and George H. Pink</dc:creator>
  <cp:lastModifiedBy>Michael  G. Noren</cp:lastModifiedBy>
  <cp:lastPrinted>2015-02-23T15:04:49Z</cp:lastPrinted>
  <dcterms:created xsi:type="dcterms:W3CDTF">1999-11-10T16:31:22Z</dcterms:created>
  <dcterms:modified xsi:type="dcterms:W3CDTF">2015-03-18T16:44:47Z</dcterms:modified>
</cp:coreProperties>
</file>